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705" yWindow="1110" windowWidth="22695" windowHeight="11790" activeTab="2"/>
  </bookViews>
  <sheets>
    <sheet name="PROP. COM. PARTE l" sheetId="3" r:id="rId1"/>
    <sheet name="PROP. COM. PARTE ll" sheetId="1" r:id="rId2"/>
    <sheet name="PROP. COM. PARTE lll" sheetId="2" r:id="rId3"/>
  </sheets>
  <externalReferences>
    <externalReference r:id="rId4"/>
  </externalReferences>
  <calcPr calcId="191029"/>
</workbook>
</file>

<file path=xl/calcChain.xml><?xml version="1.0" encoding="utf-8"?>
<calcChain xmlns="http://schemas.openxmlformats.org/spreadsheetml/2006/main">
  <c r="A12" i="2"/>
  <c r="G17" i="1"/>
  <c r="H17"/>
  <c r="I17"/>
  <c r="J17"/>
  <c r="A18"/>
  <c r="G18"/>
  <c r="H18"/>
  <c r="I18"/>
  <c r="J18"/>
  <c r="K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G19"/>
  <c r="H19"/>
  <c r="I19"/>
  <c r="J19"/>
  <c r="K19"/>
  <c r="G20"/>
  <c r="H20"/>
  <c r="I20"/>
  <c r="J20"/>
  <c r="G21"/>
  <c r="H21"/>
  <c r="I21"/>
  <c r="L21"/>
  <c r="J21"/>
  <c r="K21"/>
  <c r="G22"/>
  <c r="H22"/>
  <c r="I22"/>
  <c r="J22"/>
  <c r="K22"/>
  <c r="G23"/>
  <c r="H23"/>
  <c r="I23"/>
  <c r="J23"/>
  <c r="K23"/>
  <c r="G24"/>
  <c r="H24"/>
  <c r="I24"/>
  <c r="J24"/>
  <c r="G25"/>
  <c r="H25"/>
  <c r="I25"/>
  <c r="J25"/>
  <c r="L25"/>
  <c r="K25"/>
  <c r="G26"/>
  <c r="H26"/>
  <c r="I26"/>
  <c r="J26"/>
  <c r="K26"/>
  <c r="G27"/>
  <c r="H27"/>
  <c r="I27"/>
  <c r="J27"/>
  <c r="K27"/>
  <c r="G28"/>
  <c r="H28"/>
  <c r="I28"/>
  <c r="J28"/>
  <c r="G29"/>
  <c r="H29"/>
  <c r="I29"/>
  <c r="J29"/>
  <c r="G30"/>
  <c r="H30"/>
  <c r="I30"/>
  <c r="J30"/>
  <c r="K30"/>
  <c r="G31"/>
  <c r="H31"/>
  <c r="I31"/>
  <c r="J31"/>
  <c r="G32"/>
  <c r="H32"/>
  <c r="I32"/>
  <c r="J32"/>
  <c r="G33"/>
  <c r="H33"/>
  <c r="I33"/>
  <c r="J33"/>
  <c r="K33"/>
  <c r="G34"/>
  <c r="H34"/>
  <c r="I34"/>
  <c r="J34"/>
  <c r="K34"/>
  <c r="G35"/>
  <c r="H35"/>
  <c r="I35"/>
  <c r="J35"/>
  <c r="K35"/>
  <c r="G36"/>
  <c r="H36"/>
  <c r="I36"/>
  <c r="J36"/>
  <c r="G37"/>
  <c r="H37"/>
  <c r="I37"/>
  <c r="J37"/>
  <c r="G38"/>
  <c r="H38"/>
  <c r="I38"/>
  <c r="J38"/>
  <c r="K38"/>
  <c r="G39"/>
  <c r="H39"/>
  <c r="I39"/>
  <c r="J39"/>
  <c r="G40"/>
  <c r="H40"/>
  <c r="I40"/>
  <c r="J40"/>
  <c r="G41"/>
  <c r="H41"/>
  <c r="I41"/>
  <c r="J41"/>
  <c r="L41"/>
  <c r="K41"/>
  <c r="G42"/>
  <c r="H42"/>
  <c r="I42"/>
  <c r="L42"/>
  <c r="J42"/>
  <c r="K42"/>
  <c r="G43"/>
  <c r="H43"/>
  <c r="I43"/>
  <c r="J43"/>
  <c r="K43"/>
  <c r="G44"/>
  <c r="H44"/>
  <c r="I44"/>
  <c r="J44"/>
  <c r="G45"/>
  <c r="H45"/>
  <c r="I45"/>
  <c r="J45"/>
  <c r="K45"/>
  <c r="G46"/>
  <c r="H46"/>
  <c r="I46"/>
  <c r="L46"/>
  <c r="J46"/>
  <c r="K46"/>
  <c r="G47"/>
  <c r="H47"/>
  <c r="I47"/>
  <c r="J47"/>
  <c r="G48"/>
  <c r="H48"/>
  <c r="I48"/>
  <c r="J48"/>
  <c r="G49"/>
  <c r="H49"/>
  <c r="I49"/>
  <c r="J49"/>
  <c r="G50"/>
  <c r="H50"/>
  <c r="I50"/>
  <c r="J50"/>
  <c r="K50"/>
  <c r="G51"/>
  <c r="H51"/>
  <c r="I51"/>
  <c r="J51"/>
  <c r="K51"/>
  <c r="G52"/>
  <c r="H52"/>
  <c r="I52"/>
  <c r="J52"/>
  <c r="G53"/>
  <c r="H53"/>
  <c r="I53"/>
  <c r="J53"/>
  <c r="G54"/>
  <c r="H54"/>
  <c r="I54"/>
  <c r="L54"/>
  <c r="J54"/>
  <c r="K54"/>
  <c r="G55"/>
  <c r="H55"/>
  <c r="I55"/>
  <c r="J55"/>
  <c r="K55"/>
  <c r="G56"/>
  <c r="H56"/>
  <c r="I56"/>
  <c r="J56"/>
  <c r="G57"/>
  <c r="H57"/>
  <c r="I57"/>
  <c r="J57"/>
  <c r="G58"/>
  <c r="H58"/>
  <c r="I58"/>
  <c r="J58"/>
  <c r="K58"/>
  <c r="G59"/>
  <c r="H59"/>
  <c r="I59"/>
  <c r="J59"/>
  <c r="G60"/>
  <c r="H60"/>
  <c r="I60"/>
  <c r="J60"/>
  <c r="G61"/>
  <c r="H61"/>
  <c r="I61"/>
  <c r="J61"/>
  <c r="K61"/>
  <c r="G62"/>
  <c r="H62"/>
  <c r="I62"/>
  <c r="J62"/>
  <c r="G63"/>
  <c r="H63"/>
  <c r="I63"/>
  <c r="J63"/>
  <c r="K63"/>
  <c r="G64"/>
  <c r="H64"/>
  <c r="I64"/>
  <c r="J64"/>
  <c r="K64"/>
  <c r="G65"/>
  <c r="H65"/>
  <c r="I65"/>
  <c r="J65"/>
  <c r="K65"/>
  <c r="L65"/>
  <c r="G66"/>
  <c r="H66"/>
  <c r="I66"/>
  <c r="J66"/>
  <c r="L66"/>
  <c r="K66"/>
  <c r="G67"/>
  <c r="H67"/>
  <c r="I67"/>
  <c r="J67"/>
  <c r="G68"/>
  <c r="H68"/>
  <c r="I68"/>
  <c r="J68"/>
  <c r="G69"/>
  <c r="H69"/>
  <c r="I69"/>
  <c r="L69"/>
  <c r="J69"/>
  <c r="K69"/>
  <c r="G70"/>
  <c r="H70"/>
  <c r="I70"/>
  <c r="J70"/>
  <c r="K70"/>
  <c r="G71"/>
  <c r="H71"/>
  <c r="I71"/>
  <c r="J71"/>
  <c r="K71"/>
  <c r="G72"/>
  <c r="H72"/>
  <c r="I72"/>
  <c r="J72"/>
  <c r="K72"/>
  <c r="G73"/>
  <c r="H73"/>
  <c r="I73"/>
  <c r="J73"/>
  <c r="K73"/>
  <c r="G74"/>
  <c r="H74"/>
  <c r="I74"/>
  <c r="L74"/>
  <c r="J74"/>
  <c r="K74"/>
  <c r="G75"/>
  <c r="H75"/>
  <c r="I75"/>
  <c r="J75"/>
  <c r="K75"/>
  <c r="G76"/>
  <c r="H76"/>
  <c r="I76"/>
  <c r="J76"/>
  <c r="G77"/>
  <c r="H77"/>
  <c r="I77"/>
  <c r="J77"/>
  <c r="G78"/>
  <c r="H78"/>
  <c r="I78"/>
  <c r="J78"/>
  <c r="K78"/>
  <c r="G79"/>
  <c r="H79"/>
  <c r="I79"/>
  <c r="J79"/>
  <c r="K79"/>
  <c r="G80"/>
  <c r="H80"/>
  <c r="I80"/>
  <c r="J80"/>
  <c r="K80"/>
  <c r="G81"/>
  <c r="H81"/>
  <c r="I81"/>
  <c r="J81"/>
  <c r="K81"/>
  <c r="G82"/>
  <c r="H82"/>
  <c r="I82"/>
  <c r="L82"/>
  <c r="J82"/>
  <c r="K82"/>
  <c r="G83"/>
  <c r="H83"/>
  <c r="I83"/>
  <c r="J83"/>
  <c r="G84"/>
  <c r="H84"/>
  <c r="I84"/>
  <c r="J84"/>
  <c r="K84"/>
  <c r="G85"/>
  <c r="H85"/>
  <c r="I85"/>
  <c r="J85"/>
  <c r="K85"/>
  <c r="G86"/>
  <c r="H86"/>
  <c r="I86"/>
  <c r="J86"/>
  <c r="K86"/>
  <c r="G87"/>
  <c r="H87"/>
  <c r="I87"/>
  <c r="J87"/>
  <c r="K87"/>
  <c r="G88"/>
  <c r="H88"/>
  <c r="I88"/>
  <c r="J88"/>
  <c r="G89"/>
  <c r="H89"/>
  <c r="I89"/>
  <c r="J89"/>
  <c r="K89"/>
  <c r="G90"/>
  <c r="H90"/>
  <c r="I90"/>
  <c r="J90"/>
  <c r="K90"/>
  <c r="G91"/>
  <c r="H91"/>
  <c r="I91"/>
  <c r="J91"/>
  <c r="K91"/>
  <c r="G92"/>
  <c r="H92"/>
  <c r="I92"/>
  <c r="J92"/>
  <c r="G93"/>
  <c r="H93"/>
  <c r="I93"/>
  <c r="L93"/>
  <c r="J93"/>
  <c r="K93"/>
  <c r="A94"/>
  <c r="A95"/>
  <c r="A96"/>
  <c r="A97"/>
  <c r="A98"/>
  <c r="A99"/>
  <c r="A100"/>
  <c r="A101"/>
  <c r="A102"/>
  <c r="A103"/>
  <c r="A104"/>
  <c r="A105"/>
  <c r="A106"/>
  <c r="G94"/>
  <c r="H94"/>
  <c r="I94"/>
  <c r="J94"/>
  <c r="K94"/>
  <c r="G95"/>
  <c r="H95"/>
  <c r="I95"/>
  <c r="J95"/>
  <c r="G96"/>
  <c r="H96"/>
  <c r="I96"/>
  <c r="J96"/>
  <c r="G97"/>
  <c r="H97"/>
  <c r="I97"/>
  <c r="J97"/>
  <c r="K97"/>
  <c r="G98"/>
  <c r="H98"/>
  <c r="I98"/>
  <c r="J98"/>
  <c r="K98"/>
  <c r="G99"/>
  <c r="H99"/>
  <c r="I99"/>
  <c r="J99"/>
  <c r="K99"/>
  <c r="G100"/>
  <c r="H100"/>
  <c r="I100"/>
  <c r="J100"/>
  <c r="K100"/>
  <c r="L100"/>
  <c r="G101"/>
  <c r="H101"/>
  <c r="I101"/>
  <c r="J101"/>
  <c r="K101"/>
  <c r="G102"/>
  <c r="H102"/>
  <c r="I102"/>
  <c r="J102"/>
  <c r="G103"/>
  <c r="H103"/>
  <c r="I103"/>
  <c r="J103"/>
  <c r="G104"/>
  <c r="H104"/>
  <c r="I104"/>
  <c r="J104"/>
  <c r="K104"/>
  <c r="G105"/>
  <c r="H105"/>
  <c r="I105"/>
  <c r="J105"/>
  <c r="K105"/>
  <c r="G106"/>
  <c r="H106"/>
  <c r="I106"/>
  <c r="J106"/>
  <c r="G107"/>
  <c r="H107"/>
  <c r="I107"/>
  <c r="J107"/>
  <c r="A108"/>
  <c r="G108"/>
  <c r="H108"/>
  <c r="I108"/>
  <c r="J108"/>
  <c r="L108"/>
  <c r="K108"/>
  <c r="A109"/>
  <c r="G109"/>
  <c r="H109"/>
  <c r="I109"/>
  <c r="J109"/>
  <c r="K109"/>
  <c r="A110"/>
  <c r="A111"/>
  <c r="A112"/>
  <c r="G110"/>
  <c r="H110"/>
  <c r="I110"/>
  <c r="J110"/>
  <c r="G111"/>
  <c r="H111"/>
  <c r="I111"/>
  <c r="J111"/>
  <c r="G112"/>
  <c r="H112"/>
  <c r="I112"/>
  <c r="J112"/>
  <c r="K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G113"/>
  <c r="H113"/>
  <c r="I113"/>
  <c r="J113"/>
  <c r="K113"/>
  <c r="G114"/>
  <c r="H114"/>
  <c r="I114"/>
  <c r="J114"/>
  <c r="K114"/>
  <c r="G115"/>
  <c r="H115"/>
  <c r="I115"/>
  <c r="L115"/>
  <c r="J115"/>
  <c r="K115"/>
  <c r="G116"/>
  <c r="H116"/>
  <c r="I116"/>
  <c r="J116"/>
  <c r="L116"/>
  <c r="K116"/>
  <c r="G117"/>
  <c r="H117"/>
  <c r="I117"/>
  <c r="J117"/>
  <c r="K117"/>
  <c r="G118"/>
  <c r="H118"/>
  <c r="I118"/>
  <c r="J118"/>
  <c r="G119"/>
  <c r="H119"/>
  <c r="I119"/>
  <c r="J119"/>
  <c r="K119"/>
  <c r="L119"/>
  <c r="G120"/>
  <c r="H120"/>
  <c r="I120"/>
  <c r="J120"/>
  <c r="K120"/>
  <c r="G121"/>
  <c r="H121"/>
  <c r="I121"/>
  <c r="J121"/>
  <c r="G122"/>
  <c r="H122"/>
  <c r="I122"/>
  <c r="J122"/>
  <c r="G123"/>
  <c r="H123"/>
  <c r="I123"/>
  <c r="L123"/>
  <c r="J123"/>
  <c r="K123"/>
  <c r="G124"/>
  <c r="K124"/>
  <c r="L124"/>
  <c r="H124"/>
  <c r="I124"/>
  <c r="J124"/>
  <c r="G125"/>
  <c r="H125"/>
  <c r="I125"/>
  <c r="J125"/>
  <c r="G126"/>
  <c r="H126"/>
  <c r="I126"/>
  <c r="J126"/>
  <c r="G127"/>
  <c r="H127"/>
  <c r="I127"/>
  <c r="J127"/>
  <c r="K127"/>
  <c r="L127"/>
  <c r="G128"/>
  <c r="H128"/>
  <c r="I128"/>
  <c r="J128"/>
  <c r="K128"/>
  <c r="G129"/>
  <c r="H129"/>
  <c r="I129"/>
  <c r="J129"/>
  <c r="G130"/>
  <c r="H130"/>
  <c r="I130"/>
  <c r="J130"/>
  <c r="G131"/>
  <c r="H131"/>
  <c r="I131"/>
  <c r="L131"/>
  <c r="J131"/>
  <c r="K131"/>
  <c r="G132"/>
  <c r="H132"/>
  <c r="I132"/>
  <c r="J132"/>
  <c r="K132"/>
  <c r="L132"/>
  <c r="G133"/>
  <c r="H133"/>
  <c r="I133"/>
  <c r="J133"/>
  <c r="K133"/>
  <c r="G134"/>
  <c r="H134"/>
  <c r="I134"/>
  <c r="J134"/>
  <c r="G135"/>
  <c r="H135"/>
  <c r="I135"/>
  <c r="J135"/>
  <c r="G136"/>
  <c r="H136"/>
  <c r="I136"/>
  <c r="J136"/>
  <c r="K136"/>
  <c r="G137"/>
  <c r="H137"/>
  <c r="I137"/>
  <c r="J137"/>
  <c r="K137"/>
  <c r="G138"/>
  <c r="H138"/>
  <c r="I138"/>
  <c r="J138"/>
  <c r="G139"/>
  <c r="H139"/>
  <c r="I139"/>
  <c r="J139"/>
  <c r="G140"/>
  <c r="H140"/>
  <c r="I140"/>
  <c r="J140"/>
  <c r="G141"/>
  <c r="H141"/>
  <c r="I141"/>
  <c r="J141"/>
  <c r="K141"/>
  <c r="G142"/>
  <c r="H142"/>
  <c r="I142"/>
  <c r="J142"/>
  <c r="G143"/>
  <c r="H143"/>
  <c r="I143"/>
  <c r="J143"/>
  <c r="G144"/>
  <c r="H144"/>
  <c r="I144"/>
  <c r="J144"/>
  <c r="K144"/>
  <c r="G145"/>
  <c r="H145"/>
  <c r="I145"/>
  <c r="J145"/>
  <c r="G146"/>
  <c r="H146"/>
  <c r="I146"/>
  <c r="J146"/>
  <c r="K146"/>
  <c r="G147"/>
  <c r="H147"/>
  <c r="I147"/>
  <c r="J147"/>
  <c r="K147"/>
  <c r="G148"/>
  <c r="H148"/>
  <c r="I148"/>
  <c r="J148"/>
  <c r="K148"/>
  <c r="G149"/>
  <c r="H149"/>
  <c r="I149"/>
  <c r="J149"/>
  <c r="K149"/>
  <c r="G150"/>
  <c r="H150"/>
  <c r="I150"/>
  <c r="J150"/>
  <c r="G151"/>
  <c r="H151"/>
  <c r="I151"/>
  <c r="J151"/>
  <c r="G152"/>
  <c r="H152"/>
  <c r="I152"/>
  <c r="J152"/>
  <c r="K152"/>
  <c r="G153"/>
  <c r="H153"/>
  <c r="I153"/>
  <c r="J153"/>
  <c r="G154"/>
  <c r="H154"/>
  <c r="I154"/>
  <c r="J154"/>
  <c r="K154"/>
  <c r="G155"/>
  <c r="H155"/>
  <c r="I155"/>
  <c r="J155"/>
  <c r="K155"/>
  <c r="G156"/>
  <c r="H156"/>
  <c r="I156"/>
  <c r="J156"/>
  <c r="K156"/>
  <c r="L156"/>
  <c r="G157"/>
  <c r="H157"/>
  <c r="I157"/>
  <c r="J157"/>
  <c r="K157"/>
  <c r="G158"/>
  <c r="H158"/>
  <c r="I158"/>
  <c r="J158"/>
  <c r="G159"/>
  <c r="H159"/>
  <c r="I159"/>
  <c r="J159"/>
  <c r="G160"/>
  <c r="H160"/>
  <c r="I160"/>
  <c r="L160"/>
  <c r="J160"/>
  <c r="K160"/>
  <c r="G161"/>
  <c r="H161"/>
  <c r="I161"/>
  <c r="J161"/>
  <c r="K161"/>
  <c r="G162"/>
  <c r="H162"/>
  <c r="I162"/>
  <c r="J162"/>
  <c r="G163"/>
  <c r="H163"/>
  <c r="I163"/>
  <c r="J163"/>
  <c r="G164"/>
  <c r="H164"/>
  <c r="I164"/>
  <c r="J164"/>
  <c r="K164"/>
  <c r="G165"/>
  <c r="H165"/>
  <c r="I165"/>
  <c r="J165"/>
  <c r="K165"/>
  <c r="H168"/>
  <c r="C49" i="3"/>
  <c r="C48"/>
  <c r="C38"/>
  <c r="K163" i="1"/>
  <c r="K162"/>
  <c r="L159"/>
  <c r="L164"/>
  <c r="K159"/>
  <c r="K158"/>
  <c r="L148"/>
  <c r="K139"/>
  <c r="K138"/>
  <c r="K145"/>
  <c r="K140"/>
  <c r="L140"/>
  <c r="L154"/>
  <c r="L152"/>
  <c r="K151"/>
  <c r="K150"/>
  <c r="K143"/>
  <c r="K142"/>
  <c r="K153"/>
  <c r="L153"/>
  <c r="L144"/>
  <c r="L143"/>
  <c r="L138"/>
  <c r="L137"/>
  <c r="L136"/>
  <c r="K135"/>
  <c r="K130"/>
  <c r="L130"/>
  <c r="K129"/>
  <c r="K125"/>
  <c r="K122"/>
  <c r="K121"/>
  <c r="K111"/>
  <c r="L105"/>
  <c r="L101"/>
  <c r="L109"/>
  <c r="K107"/>
  <c r="K106"/>
  <c r="K102"/>
  <c r="L102"/>
  <c r="K96"/>
  <c r="L96"/>
  <c r="K83"/>
  <c r="L86"/>
  <c r="L81"/>
  <c r="K77"/>
  <c r="L77"/>
  <c r="L89"/>
  <c r="L73"/>
  <c r="K67"/>
  <c r="L67"/>
  <c r="K62"/>
  <c r="L62"/>
  <c r="L61"/>
  <c r="K59"/>
  <c r="L58"/>
  <c r="K57"/>
  <c r="L57"/>
  <c r="K56"/>
  <c r="K52"/>
  <c r="L52"/>
  <c r="K53"/>
  <c r="L53"/>
  <c r="K49"/>
  <c r="L49"/>
  <c r="K47"/>
  <c r="L47"/>
  <c r="K44"/>
  <c r="L45"/>
  <c r="K39"/>
  <c r="K37"/>
  <c r="L37"/>
  <c r="L33"/>
  <c r="K31"/>
  <c r="K29"/>
  <c r="L30"/>
  <c r="L27"/>
  <c r="L26"/>
  <c r="K17"/>
  <c r="L17"/>
  <c r="L163"/>
  <c r="L114"/>
  <c r="L157"/>
  <c r="L142"/>
  <c r="L122"/>
  <c r="L97"/>
  <c r="L83"/>
  <c r="L80"/>
  <c r="L50"/>
  <c r="L162"/>
  <c r="L161"/>
  <c r="L151"/>
  <c r="L146"/>
  <c r="L145"/>
  <c r="L135"/>
  <c r="L133"/>
  <c r="L128"/>
  <c r="L125"/>
  <c r="L120"/>
  <c r="L117"/>
  <c r="L111"/>
  <c r="L107"/>
  <c r="L90"/>
  <c r="L87"/>
  <c r="L78"/>
  <c r="L75"/>
  <c r="L38"/>
  <c r="L35"/>
  <c r="L34"/>
  <c r="L158"/>
  <c r="L147"/>
  <c r="L141"/>
  <c r="L165"/>
  <c r="L155"/>
  <c r="L150"/>
  <c r="L149"/>
  <c r="L139"/>
  <c r="L112"/>
  <c r="L104"/>
  <c r="L99"/>
  <c r="L85"/>
  <c r="L70"/>
  <c r="L63"/>
  <c r="L55"/>
  <c r="L29"/>
  <c r="L22"/>
  <c r="L18"/>
  <c r="J166"/>
  <c r="J167"/>
  <c r="J168"/>
  <c r="K134"/>
  <c r="L134"/>
  <c r="K126"/>
  <c r="K118"/>
  <c r="L118"/>
  <c r="K110"/>
  <c r="L110"/>
  <c r="K103"/>
  <c r="L103"/>
  <c r="L94"/>
  <c r="L91"/>
  <c r="K88"/>
  <c r="K76"/>
  <c r="L76"/>
  <c r="L72"/>
  <c r="L64"/>
  <c r="L59"/>
  <c r="L56"/>
  <c r="L44"/>
  <c r="K36"/>
  <c r="K28"/>
  <c r="L19"/>
  <c r="L129"/>
  <c r="L126"/>
  <c r="L121"/>
  <c r="L113"/>
  <c r="L106"/>
  <c r="L98"/>
  <c r="K95"/>
  <c r="L95"/>
  <c r="K92"/>
  <c r="L92"/>
  <c r="L88"/>
  <c r="L84"/>
  <c r="L79"/>
  <c r="L71"/>
  <c r="K68"/>
  <c r="K60"/>
  <c r="L60"/>
  <c r="L51"/>
  <c r="K48"/>
  <c r="L39"/>
  <c r="L36"/>
  <c r="L31"/>
  <c r="L28"/>
  <c r="L23"/>
  <c r="K20"/>
  <c r="L20"/>
  <c r="L68"/>
  <c r="L48"/>
  <c r="L43"/>
  <c r="K40"/>
  <c r="L40"/>
  <c r="K32"/>
  <c r="L32"/>
  <c r="K24"/>
  <c r="L24"/>
  <c r="K166"/>
  <c r="K167"/>
  <c r="I166"/>
  <c r="I167"/>
  <c r="J169"/>
  <c r="J171"/>
  <c r="L166"/>
  <c r="L167"/>
  <c r="I168"/>
  <c r="I169"/>
  <c r="K169"/>
  <c r="I171"/>
  <c r="K171"/>
  <c r="G607" i="2"/>
  <c r="K17"/>
  <c r="K367"/>
  <c r="K607"/>
  <c r="J17"/>
  <c r="G577"/>
  <c r="J607"/>
  <c r="G18"/>
  <c r="J19"/>
  <c r="J367"/>
  <c r="G367"/>
  <c r="J18"/>
  <c r="G17"/>
  <c r="J368"/>
  <c r="K372"/>
  <c r="J372"/>
  <c r="G372"/>
  <c r="L607"/>
  <c r="J576"/>
  <c r="K576"/>
  <c r="J577"/>
  <c r="G576"/>
  <c r="K373"/>
  <c r="K577"/>
  <c r="K18"/>
  <c r="J373"/>
  <c r="J374"/>
  <c r="K19"/>
  <c r="G19"/>
  <c r="L576"/>
  <c r="J608"/>
  <c r="K608"/>
  <c r="G608"/>
  <c r="L372"/>
  <c r="L367"/>
  <c r="K374"/>
  <c r="G374"/>
  <c r="L577"/>
  <c r="G373"/>
  <c r="G368"/>
  <c r="K368"/>
  <c r="L17"/>
  <c r="L18"/>
  <c r="J375"/>
  <c r="J578"/>
  <c r="L374"/>
  <c r="L608"/>
  <c r="G609"/>
  <c r="K609"/>
  <c r="L19"/>
  <c r="L373"/>
  <c r="K578"/>
  <c r="G578"/>
  <c r="J20"/>
  <c r="J369"/>
  <c r="G369"/>
  <c r="K369"/>
  <c r="K375"/>
  <c r="G375"/>
  <c r="J609"/>
  <c r="L368"/>
  <c r="J21"/>
  <c r="K20"/>
  <c r="G20"/>
  <c r="J370"/>
  <c r="J610"/>
  <c r="K610"/>
  <c r="G610"/>
  <c r="L609"/>
  <c r="L20"/>
  <c r="K21"/>
  <c r="G21"/>
  <c r="K579"/>
  <c r="G579"/>
  <c r="J579"/>
  <c r="K370"/>
  <c r="G370"/>
  <c r="L369"/>
  <c r="K376"/>
  <c r="G376"/>
  <c r="J376"/>
  <c r="J22"/>
  <c r="L375"/>
  <c r="L578"/>
  <c r="J611"/>
  <c r="J377"/>
  <c r="J612"/>
  <c r="J580"/>
  <c r="L376"/>
  <c r="J371"/>
  <c r="K371"/>
  <c r="G371"/>
  <c r="J23"/>
  <c r="K22"/>
  <c r="G22"/>
  <c r="L579"/>
  <c r="K611"/>
  <c r="G611"/>
  <c r="K377"/>
  <c r="G377"/>
  <c r="L610"/>
  <c r="L370"/>
  <c r="L21"/>
  <c r="K580"/>
  <c r="G580"/>
  <c r="J581"/>
  <c r="L377"/>
  <c r="L611"/>
  <c r="L580"/>
  <c r="L22"/>
  <c r="K23"/>
  <c r="G23"/>
  <c r="K612"/>
  <c r="G612"/>
  <c r="K581"/>
  <c r="G581"/>
  <c r="L371"/>
  <c r="K378"/>
  <c r="G378"/>
  <c r="J378"/>
  <c r="J582"/>
  <c r="J24"/>
  <c r="K379"/>
  <c r="G379"/>
  <c r="J613"/>
  <c r="L581"/>
  <c r="K582"/>
  <c r="G582"/>
  <c r="L23"/>
  <c r="K24"/>
  <c r="G24"/>
  <c r="L378"/>
  <c r="L612"/>
  <c r="J379"/>
  <c r="K613"/>
  <c r="G613"/>
  <c r="J614"/>
  <c r="J25"/>
  <c r="J583"/>
  <c r="J26"/>
  <c r="L379"/>
  <c r="K614"/>
  <c r="G614"/>
  <c r="L582"/>
  <c r="L613"/>
  <c r="K380"/>
  <c r="G380"/>
  <c r="J380"/>
  <c r="L24"/>
  <c r="K25"/>
  <c r="G25"/>
  <c r="K583"/>
  <c r="G583"/>
  <c r="J584"/>
  <c r="J615"/>
  <c r="K26"/>
  <c r="G26"/>
  <c r="L25"/>
  <c r="K584"/>
  <c r="G584"/>
  <c r="K615"/>
  <c r="G615"/>
  <c r="K381"/>
  <c r="G381"/>
  <c r="L583"/>
  <c r="L380"/>
  <c r="L614"/>
  <c r="J381"/>
  <c r="J382"/>
  <c r="J616"/>
  <c r="J585"/>
  <c r="J27"/>
  <c r="L584"/>
  <c r="L381"/>
  <c r="L615"/>
  <c r="K585"/>
  <c r="G585"/>
  <c r="K616"/>
  <c r="G616"/>
  <c r="K382"/>
  <c r="G382"/>
  <c r="L26"/>
  <c r="K27"/>
  <c r="G27"/>
  <c r="J586"/>
  <c r="J383"/>
  <c r="L585"/>
  <c r="L616"/>
  <c r="K28"/>
  <c r="G28"/>
  <c r="G617"/>
  <c r="K617"/>
  <c r="L27"/>
  <c r="L382"/>
  <c r="J28"/>
  <c r="K383"/>
  <c r="G383"/>
  <c r="J617"/>
  <c r="K586"/>
  <c r="G586"/>
  <c r="J618"/>
  <c r="J587"/>
  <c r="J384"/>
  <c r="J29"/>
  <c r="K587"/>
  <c r="G587"/>
  <c r="K384"/>
  <c r="G384"/>
  <c r="L586"/>
  <c r="L28"/>
  <c r="K29"/>
  <c r="G29"/>
  <c r="L383"/>
  <c r="L617"/>
  <c r="K618"/>
  <c r="G618"/>
  <c r="J619"/>
  <c r="J588"/>
  <c r="K588"/>
  <c r="G588"/>
  <c r="L384"/>
  <c r="J385"/>
  <c r="L29"/>
  <c r="K30"/>
  <c r="G30"/>
  <c r="K619"/>
  <c r="G619"/>
  <c r="L587"/>
  <c r="L618"/>
  <c r="K385"/>
  <c r="G385"/>
  <c r="J30"/>
  <c r="J31"/>
  <c r="J386"/>
  <c r="L30"/>
  <c r="K31"/>
  <c r="G31"/>
  <c r="J620"/>
  <c r="L385"/>
  <c r="K620"/>
  <c r="G620"/>
  <c r="K386"/>
  <c r="G386"/>
  <c r="L588"/>
  <c r="L619"/>
  <c r="K589"/>
  <c r="G589"/>
  <c r="J589"/>
  <c r="J621"/>
  <c r="J590"/>
  <c r="L620"/>
  <c r="K621"/>
  <c r="G621"/>
  <c r="L589"/>
  <c r="J32"/>
  <c r="K387"/>
  <c r="G387"/>
  <c r="L386"/>
  <c r="K590"/>
  <c r="G590"/>
  <c r="L31"/>
  <c r="K32"/>
  <c r="G32"/>
  <c r="J387"/>
  <c r="J388"/>
  <c r="J591"/>
  <c r="J622"/>
  <c r="L387"/>
  <c r="L621"/>
  <c r="K622"/>
  <c r="G622"/>
  <c r="K591"/>
  <c r="G591"/>
  <c r="L32"/>
  <c r="K33"/>
  <c r="G33"/>
  <c r="K388"/>
  <c r="G388"/>
  <c r="L590"/>
  <c r="J33"/>
  <c r="J624"/>
  <c r="J592"/>
  <c r="J34"/>
  <c r="K623"/>
  <c r="G623"/>
  <c r="L33"/>
  <c r="L622"/>
  <c r="K389"/>
  <c r="G389"/>
  <c r="K592"/>
  <c r="G592"/>
  <c r="K34"/>
  <c r="G34"/>
  <c r="J623"/>
  <c r="L388"/>
  <c r="L591"/>
  <c r="J389"/>
  <c r="J35"/>
  <c r="J36"/>
  <c r="K624"/>
  <c r="G624"/>
  <c r="K390"/>
  <c r="G390"/>
  <c r="J390"/>
  <c r="L34"/>
  <c r="K35"/>
  <c r="G35"/>
  <c r="L592"/>
  <c r="L389"/>
  <c r="K593"/>
  <c r="G593"/>
  <c r="J593"/>
  <c r="L623"/>
  <c r="L390"/>
  <c r="J594"/>
  <c r="K391"/>
  <c r="G391"/>
  <c r="G625"/>
  <c r="K625"/>
  <c r="L35"/>
  <c r="L624"/>
  <c r="K594"/>
  <c r="G594"/>
  <c r="J391"/>
  <c r="J625"/>
  <c r="L593"/>
  <c r="K36"/>
  <c r="G36"/>
  <c r="J595"/>
  <c r="J392"/>
  <c r="J626"/>
  <c r="L391"/>
  <c r="K626"/>
  <c r="G626"/>
  <c r="L36"/>
  <c r="K37"/>
  <c r="G37"/>
  <c r="K595"/>
  <c r="G595"/>
  <c r="L594"/>
  <c r="J37"/>
  <c r="K392"/>
  <c r="G392"/>
  <c r="L625"/>
  <c r="J393"/>
  <c r="J627"/>
  <c r="J596"/>
  <c r="J38"/>
  <c r="K393"/>
  <c r="G393"/>
  <c r="L37"/>
  <c r="L392"/>
  <c r="K627"/>
  <c r="G627"/>
  <c r="L626"/>
  <c r="K596"/>
  <c r="G596"/>
  <c r="L595"/>
  <c r="J597"/>
  <c r="K38"/>
  <c r="G38"/>
  <c r="J39"/>
  <c r="J628"/>
  <c r="K394"/>
  <c r="G394"/>
  <c r="J394"/>
  <c r="L393"/>
  <c r="K628"/>
  <c r="G628"/>
  <c r="K597"/>
  <c r="G597"/>
  <c r="L596"/>
  <c r="L627"/>
  <c r="L38"/>
  <c r="K39"/>
  <c r="G39"/>
  <c r="J40"/>
  <c r="J630"/>
  <c r="L39"/>
  <c r="J629"/>
  <c r="J395"/>
  <c r="L597"/>
  <c r="L628"/>
  <c r="K598"/>
  <c r="G598"/>
  <c r="L394"/>
  <c r="K629"/>
  <c r="G629"/>
  <c r="K395"/>
  <c r="G395"/>
  <c r="K40"/>
  <c r="G40"/>
  <c r="J598"/>
  <c r="J41"/>
  <c r="J599"/>
  <c r="K599"/>
  <c r="G599"/>
  <c r="L598"/>
  <c r="K630"/>
  <c r="G630"/>
  <c r="L395"/>
  <c r="K396"/>
  <c r="G396"/>
  <c r="J396"/>
  <c r="L40"/>
  <c r="K41"/>
  <c r="G41"/>
  <c r="L629"/>
  <c r="J397"/>
  <c r="L41"/>
  <c r="K600"/>
  <c r="G600"/>
  <c r="K631"/>
  <c r="G631"/>
  <c r="L396"/>
  <c r="J42"/>
  <c r="L630"/>
  <c r="L599"/>
  <c r="K397"/>
  <c r="G397"/>
  <c r="J600"/>
  <c r="J601"/>
  <c r="J631"/>
  <c r="J43"/>
  <c r="K42"/>
  <c r="G42"/>
  <c r="K398"/>
  <c r="G398"/>
  <c r="J398"/>
  <c r="J632"/>
  <c r="L42"/>
  <c r="K43"/>
  <c r="G43"/>
  <c r="L600"/>
  <c r="L397"/>
  <c r="K632"/>
  <c r="G632"/>
  <c r="K601"/>
  <c r="G601"/>
  <c r="L631"/>
  <c r="J399"/>
  <c r="L601"/>
  <c r="L632"/>
  <c r="K399"/>
  <c r="G399"/>
  <c r="L43"/>
  <c r="J633"/>
  <c r="J44"/>
  <c r="K602"/>
  <c r="G602"/>
  <c r="J634"/>
  <c r="G633"/>
  <c r="K633"/>
  <c r="K44"/>
  <c r="G44"/>
  <c r="J602"/>
  <c r="L398"/>
  <c r="K603"/>
  <c r="G603"/>
  <c r="J603"/>
  <c r="L44"/>
  <c r="K45"/>
  <c r="G45"/>
  <c r="K400"/>
  <c r="G400"/>
  <c r="J400"/>
  <c r="K634"/>
  <c r="G634"/>
  <c r="L602"/>
  <c r="L399"/>
  <c r="J45"/>
  <c r="L633"/>
  <c r="J635"/>
  <c r="J401"/>
  <c r="J46"/>
  <c r="J604"/>
  <c r="K635"/>
  <c r="G635"/>
  <c r="K401"/>
  <c r="G401"/>
  <c r="K604"/>
  <c r="G604"/>
  <c r="L634"/>
  <c r="L45"/>
  <c r="L603"/>
  <c r="J636"/>
  <c r="J47"/>
  <c r="K46"/>
  <c r="G46"/>
  <c r="L400"/>
  <c r="J402"/>
  <c r="K605"/>
  <c r="G605"/>
  <c r="J605"/>
  <c r="L401"/>
  <c r="L46"/>
  <c r="K47"/>
  <c r="G47"/>
  <c r="L604"/>
  <c r="J637"/>
  <c r="K402"/>
  <c r="G402"/>
  <c r="L635"/>
  <c r="G636"/>
  <c r="K636"/>
  <c r="L636"/>
  <c r="J48"/>
  <c r="J606"/>
  <c r="G637"/>
  <c r="K637"/>
  <c r="K403"/>
  <c r="G403"/>
  <c r="L605"/>
  <c r="L402"/>
  <c r="L47"/>
  <c r="K48"/>
  <c r="G48"/>
  <c r="K606"/>
  <c r="G606"/>
  <c r="J403"/>
  <c r="J638"/>
  <c r="J404"/>
  <c r="K404"/>
  <c r="G404"/>
  <c r="J49"/>
  <c r="L637"/>
  <c r="K638"/>
  <c r="G638"/>
  <c r="L403"/>
  <c r="L606"/>
  <c r="L48"/>
  <c r="K49"/>
  <c r="G49"/>
  <c r="J639"/>
  <c r="J50"/>
  <c r="L49"/>
  <c r="K405"/>
  <c r="G405"/>
  <c r="J640"/>
  <c r="K639"/>
  <c r="G639"/>
  <c r="K50"/>
  <c r="G50"/>
  <c r="J405"/>
  <c r="J406"/>
  <c r="L404"/>
  <c r="L638"/>
  <c r="J51"/>
  <c r="K406"/>
  <c r="G406"/>
  <c r="G640"/>
  <c r="K640"/>
  <c r="L50"/>
  <c r="K51"/>
  <c r="G51"/>
  <c r="L639"/>
  <c r="L405"/>
  <c r="J407"/>
  <c r="J52"/>
  <c r="J641"/>
  <c r="L51"/>
  <c r="K407"/>
  <c r="G407"/>
  <c r="L640"/>
  <c r="K52"/>
  <c r="G52"/>
  <c r="G641"/>
  <c r="K641"/>
  <c r="L406"/>
  <c r="L641"/>
  <c r="L407"/>
  <c r="J642"/>
  <c r="L52"/>
  <c r="K53"/>
  <c r="G53"/>
  <c r="K642"/>
  <c r="G642"/>
  <c r="K408"/>
  <c r="G408"/>
  <c r="J408"/>
  <c r="J53"/>
  <c r="J54"/>
  <c r="L642"/>
  <c r="J643"/>
  <c r="L53"/>
  <c r="L408"/>
  <c r="K409"/>
  <c r="G409"/>
  <c r="K54"/>
  <c r="G54"/>
  <c r="J644"/>
  <c r="K643"/>
  <c r="G643"/>
  <c r="J409"/>
  <c r="J55"/>
  <c r="J410"/>
  <c r="K410"/>
  <c r="G410"/>
  <c r="K55"/>
  <c r="G55"/>
  <c r="G644"/>
  <c r="K644"/>
  <c r="L643"/>
  <c r="J645"/>
  <c r="L54"/>
  <c r="L409"/>
  <c r="L55"/>
  <c r="K56"/>
  <c r="G56"/>
  <c r="K411"/>
  <c r="G411"/>
  <c r="G645"/>
  <c r="K645"/>
  <c r="L410"/>
  <c r="J56"/>
  <c r="L644"/>
  <c r="J411"/>
  <c r="J646"/>
  <c r="J57"/>
  <c r="K412"/>
  <c r="G412"/>
  <c r="J412"/>
  <c r="L56"/>
  <c r="K57"/>
  <c r="G57"/>
  <c r="L645"/>
  <c r="L411"/>
  <c r="J647"/>
  <c r="K646"/>
  <c r="G646"/>
  <c r="K58"/>
  <c r="G58"/>
  <c r="K413"/>
  <c r="G413"/>
  <c r="K647"/>
  <c r="G647"/>
  <c r="J58"/>
  <c r="J413"/>
  <c r="L57"/>
  <c r="L646"/>
  <c r="L412"/>
  <c r="K414"/>
  <c r="G414"/>
  <c r="J414"/>
  <c r="J649"/>
  <c r="L413"/>
  <c r="J59"/>
  <c r="L647"/>
  <c r="L58"/>
  <c r="K59"/>
  <c r="G59"/>
  <c r="J648"/>
  <c r="G648"/>
  <c r="K648"/>
  <c r="K60"/>
  <c r="G60"/>
  <c r="G649"/>
  <c r="K649"/>
  <c r="K415"/>
  <c r="G415"/>
  <c r="L648"/>
  <c r="L59"/>
  <c r="J60"/>
  <c r="J650"/>
  <c r="J415"/>
  <c r="L414"/>
  <c r="J61"/>
  <c r="J416"/>
  <c r="L60"/>
  <c r="K61"/>
  <c r="G61"/>
  <c r="L415"/>
  <c r="K416"/>
  <c r="G416"/>
  <c r="J651"/>
  <c r="K650"/>
  <c r="G650"/>
  <c r="J62"/>
  <c r="L649"/>
  <c r="L650"/>
  <c r="L61"/>
  <c r="K417"/>
  <c r="G417"/>
  <c r="L416"/>
  <c r="J417"/>
  <c r="K62"/>
  <c r="G62"/>
  <c r="K651"/>
  <c r="G651"/>
  <c r="J63"/>
  <c r="J652"/>
  <c r="L62"/>
  <c r="K652"/>
  <c r="G652"/>
  <c r="K63"/>
  <c r="G63"/>
  <c r="L417"/>
  <c r="L651"/>
  <c r="K418"/>
  <c r="G418"/>
  <c r="J418"/>
  <c r="J64"/>
  <c r="J653"/>
  <c r="K64"/>
  <c r="G64"/>
  <c r="L652"/>
  <c r="L418"/>
  <c r="J419"/>
  <c r="K653"/>
  <c r="G653"/>
  <c r="L63"/>
  <c r="K419"/>
  <c r="G419"/>
  <c r="J654"/>
  <c r="L419"/>
  <c r="L64"/>
  <c r="K65"/>
  <c r="G65"/>
  <c r="K420"/>
  <c r="G420"/>
  <c r="G654"/>
  <c r="K654"/>
  <c r="J420"/>
  <c r="L653"/>
  <c r="J65"/>
  <c r="J655"/>
  <c r="J66"/>
  <c r="L654"/>
  <c r="K421"/>
  <c r="G421"/>
  <c r="K66"/>
  <c r="G66"/>
  <c r="L420"/>
  <c r="K655"/>
  <c r="G655"/>
  <c r="L65"/>
  <c r="J421"/>
  <c r="J656"/>
  <c r="J422"/>
  <c r="K422"/>
  <c r="G422"/>
  <c r="K656"/>
  <c r="G656"/>
  <c r="J67"/>
  <c r="L421"/>
  <c r="L655"/>
  <c r="L66"/>
  <c r="K67"/>
  <c r="G67"/>
  <c r="K423"/>
  <c r="G423"/>
  <c r="L656"/>
  <c r="K657"/>
  <c r="G657"/>
  <c r="K68"/>
  <c r="G68"/>
  <c r="L67"/>
  <c r="J423"/>
  <c r="L422"/>
  <c r="J657"/>
  <c r="J68"/>
  <c r="J69"/>
  <c r="J658"/>
  <c r="J424"/>
  <c r="K424"/>
  <c r="G424"/>
  <c r="L657"/>
  <c r="K658"/>
  <c r="G658"/>
  <c r="L68"/>
  <c r="K69"/>
  <c r="G69"/>
  <c r="L423"/>
  <c r="J70"/>
  <c r="J425"/>
  <c r="L424"/>
  <c r="K659"/>
  <c r="G659"/>
  <c r="L658"/>
  <c r="L69"/>
  <c r="K425"/>
  <c r="G425"/>
  <c r="J659"/>
  <c r="K70"/>
  <c r="G70"/>
  <c r="J660"/>
  <c r="J71"/>
  <c r="L659"/>
  <c r="K660"/>
  <c r="G660"/>
  <c r="L70"/>
  <c r="K71"/>
  <c r="G71"/>
  <c r="L425"/>
  <c r="K426"/>
  <c r="G426"/>
  <c r="J426"/>
  <c r="J72"/>
  <c r="J661"/>
  <c r="J73"/>
  <c r="K72"/>
  <c r="G72"/>
  <c r="L426"/>
  <c r="L71"/>
  <c r="J427"/>
  <c r="J662"/>
  <c r="L660"/>
  <c r="K427"/>
  <c r="G427"/>
  <c r="K661"/>
  <c r="G661"/>
  <c r="G662"/>
  <c r="K662"/>
  <c r="L72"/>
  <c r="K73"/>
  <c r="G73"/>
  <c r="L427"/>
  <c r="J74"/>
  <c r="L661"/>
  <c r="J663"/>
  <c r="K428"/>
  <c r="G428"/>
  <c r="J428"/>
  <c r="K74"/>
  <c r="G74"/>
  <c r="L428"/>
  <c r="K663"/>
  <c r="G663"/>
  <c r="K429"/>
  <c r="G429"/>
  <c r="L662"/>
  <c r="J429"/>
  <c r="L73"/>
  <c r="J430"/>
  <c r="J664"/>
  <c r="L74"/>
  <c r="K75"/>
  <c r="G75"/>
  <c r="K430"/>
  <c r="G430"/>
  <c r="L429"/>
  <c r="K664"/>
  <c r="G664"/>
  <c r="L663"/>
  <c r="J75"/>
  <c r="L664"/>
  <c r="K431"/>
  <c r="G431"/>
  <c r="L430"/>
  <c r="J76"/>
  <c r="K665"/>
  <c r="G665"/>
  <c r="J431"/>
  <c r="L75"/>
  <c r="K76"/>
  <c r="G76"/>
  <c r="J665"/>
  <c r="J77"/>
  <c r="K666"/>
  <c r="G666"/>
  <c r="J78"/>
  <c r="L665"/>
  <c r="J666"/>
  <c r="L76"/>
  <c r="K77"/>
  <c r="G77"/>
  <c r="K432"/>
  <c r="G432"/>
  <c r="J432"/>
  <c r="L431"/>
  <c r="J667"/>
  <c r="K433"/>
  <c r="G433"/>
  <c r="K667"/>
  <c r="G667"/>
  <c r="K78"/>
  <c r="G78"/>
  <c r="L432"/>
  <c r="L77"/>
  <c r="J433"/>
  <c r="L666"/>
  <c r="J434"/>
  <c r="J668"/>
  <c r="K668"/>
  <c r="G668"/>
  <c r="K434"/>
  <c r="G434"/>
  <c r="J79"/>
  <c r="J80"/>
  <c r="L78"/>
  <c r="K79"/>
  <c r="G79"/>
  <c r="L667"/>
  <c r="L433"/>
  <c r="L79"/>
  <c r="K435"/>
  <c r="G435"/>
  <c r="J669"/>
  <c r="L434"/>
  <c r="K669"/>
  <c r="G669"/>
  <c r="L668"/>
  <c r="J435"/>
  <c r="J81"/>
  <c r="K80"/>
  <c r="G80"/>
  <c r="J670"/>
  <c r="L80"/>
  <c r="K81"/>
  <c r="G81"/>
  <c r="L669"/>
  <c r="G670"/>
  <c r="K670"/>
  <c r="J82"/>
  <c r="L435"/>
  <c r="K436"/>
  <c r="G436"/>
  <c r="J436"/>
  <c r="J437"/>
  <c r="J671"/>
  <c r="L670"/>
  <c r="L436"/>
  <c r="K437"/>
  <c r="G437"/>
  <c r="K82"/>
  <c r="G82"/>
  <c r="K671"/>
  <c r="G671"/>
  <c r="L81"/>
  <c r="J83"/>
  <c r="J438"/>
  <c r="J672"/>
  <c r="L82"/>
  <c r="K83"/>
  <c r="G83"/>
  <c r="K438"/>
  <c r="G438"/>
  <c r="L671"/>
  <c r="L437"/>
  <c r="K672"/>
  <c r="G672"/>
  <c r="J673"/>
  <c r="L672"/>
  <c r="J439"/>
  <c r="J84"/>
  <c r="K673"/>
  <c r="G673"/>
  <c r="K439"/>
  <c r="G439"/>
  <c r="J85"/>
  <c r="K84"/>
  <c r="G84"/>
  <c r="L438"/>
  <c r="L83"/>
  <c r="J440"/>
  <c r="J674"/>
  <c r="K674"/>
  <c r="G674"/>
  <c r="L673"/>
  <c r="K440"/>
  <c r="G440"/>
  <c r="L84"/>
  <c r="K85"/>
  <c r="G85"/>
  <c r="L439"/>
  <c r="L674"/>
  <c r="K675"/>
  <c r="G675"/>
  <c r="J86"/>
  <c r="K441"/>
  <c r="G441"/>
  <c r="L85"/>
  <c r="L440"/>
  <c r="J675"/>
  <c r="K86"/>
  <c r="G86"/>
  <c r="J441"/>
  <c r="J676"/>
  <c r="L86"/>
  <c r="K87"/>
  <c r="G87"/>
  <c r="K676"/>
  <c r="G676"/>
  <c r="L675"/>
  <c r="K442"/>
  <c r="G442"/>
  <c r="J442"/>
  <c r="J87"/>
  <c r="L441"/>
  <c r="J88"/>
  <c r="J677"/>
  <c r="K88"/>
  <c r="G88"/>
  <c r="L676"/>
  <c r="K677"/>
  <c r="G677"/>
  <c r="L87"/>
  <c r="K443"/>
  <c r="G443"/>
  <c r="L442"/>
  <c r="J443"/>
  <c r="J89"/>
  <c r="J444"/>
  <c r="K444"/>
  <c r="G444"/>
  <c r="J679"/>
  <c r="L677"/>
  <c r="L88"/>
  <c r="K89"/>
  <c r="G89"/>
  <c r="G678"/>
  <c r="K678"/>
  <c r="L443"/>
  <c r="J678"/>
  <c r="J90"/>
  <c r="K90"/>
  <c r="G90"/>
  <c r="L678"/>
  <c r="K679"/>
  <c r="G679"/>
  <c r="L89"/>
  <c r="J445"/>
  <c r="L444"/>
  <c r="K445"/>
  <c r="G445"/>
  <c r="J91"/>
  <c r="J680"/>
  <c r="J446"/>
  <c r="K680"/>
  <c r="G680"/>
  <c r="L679"/>
  <c r="L90"/>
  <c r="K91"/>
  <c r="G91"/>
  <c r="L445"/>
  <c r="K446"/>
  <c r="G446"/>
  <c r="J92"/>
  <c r="L446"/>
  <c r="L91"/>
  <c r="J447"/>
  <c r="K92"/>
  <c r="G92"/>
  <c r="L680"/>
  <c r="K681"/>
  <c r="G681"/>
  <c r="J681"/>
  <c r="K447"/>
  <c r="G447"/>
  <c r="J93"/>
  <c r="L447"/>
  <c r="J682"/>
  <c r="L681"/>
  <c r="L92"/>
  <c r="K93"/>
  <c r="G93"/>
  <c r="K682"/>
  <c r="G682"/>
  <c r="K448"/>
  <c r="G448"/>
  <c r="J448"/>
  <c r="J683"/>
  <c r="L682"/>
  <c r="K683"/>
  <c r="G683"/>
  <c r="K94"/>
  <c r="G94"/>
  <c r="J449"/>
  <c r="L448"/>
  <c r="L93"/>
  <c r="J94"/>
  <c r="K449"/>
  <c r="G449"/>
  <c r="J684"/>
  <c r="J95"/>
  <c r="K684"/>
  <c r="G684"/>
  <c r="L94"/>
  <c r="K95"/>
  <c r="G95"/>
  <c r="L683"/>
  <c r="L449"/>
  <c r="K450"/>
  <c r="G450"/>
  <c r="J450"/>
  <c r="J96"/>
  <c r="L684"/>
  <c r="J685"/>
  <c r="K451"/>
  <c r="G451"/>
  <c r="L95"/>
  <c r="K685"/>
  <c r="G685"/>
  <c r="L450"/>
  <c r="J451"/>
  <c r="J452"/>
  <c r="J97"/>
  <c r="K96"/>
  <c r="G96"/>
  <c r="J686"/>
  <c r="L96"/>
  <c r="K97"/>
  <c r="G97"/>
  <c r="L451"/>
  <c r="K452"/>
  <c r="G452"/>
  <c r="J687"/>
  <c r="L685"/>
  <c r="G686"/>
  <c r="K686"/>
  <c r="K98"/>
  <c r="G98"/>
  <c r="L686"/>
  <c r="K453"/>
  <c r="G453"/>
  <c r="J98"/>
  <c r="L452"/>
  <c r="J453"/>
  <c r="K687"/>
  <c r="G687"/>
  <c r="L97"/>
  <c r="J99"/>
  <c r="L687"/>
  <c r="L98"/>
  <c r="K99"/>
  <c r="G99"/>
  <c r="K688"/>
  <c r="G688"/>
  <c r="L453"/>
  <c r="K454"/>
  <c r="G454"/>
  <c r="J454"/>
  <c r="J688"/>
  <c r="J689"/>
  <c r="J455"/>
  <c r="J100"/>
  <c r="L688"/>
  <c r="K689"/>
  <c r="G689"/>
  <c r="K455"/>
  <c r="G455"/>
  <c r="L99"/>
  <c r="L454"/>
  <c r="K100"/>
  <c r="G100"/>
  <c r="J101"/>
  <c r="J690"/>
  <c r="L455"/>
  <c r="L689"/>
  <c r="L100"/>
  <c r="K101"/>
  <c r="G101"/>
  <c r="K690"/>
  <c r="G690"/>
  <c r="K456"/>
  <c r="G456"/>
  <c r="J456"/>
  <c r="J691"/>
  <c r="J102"/>
  <c r="J457"/>
  <c r="L690"/>
  <c r="K691"/>
  <c r="G691"/>
  <c r="L101"/>
  <c r="J458"/>
  <c r="L456"/>
  <c r="K102"/>
  <c r="G102"/>
  <c r="K457"/>
  <c r="G457"/>
  <c r="J692"/>
  <c r="L102"/>
  <c r="L457"/>
  <c r="J103"/>
  <c r="K458"/>
  <c r="G458"/>
  <c r="K103"/>
  <c r="G103"/>
  <c r="K692"/>
  <c r="G692"/>
  <c r="L691"/>
  <c r="J693"/>
  <c r="J459"/>
  <c r="J104"/>
  <c r="J105"/>
  <c r="K104"/>
  <c r="G104"/>
  <c r="J460"/>
  <c r="K693"/>
  <c r="G693"/>
  <c r="L103"/>
  <c r="L692"/>
  <c r="K459"/>
  <c r="G459"/>
  <c r="L458"/>
  <c r="L459"/>
  <c r="J694"/>
  <c r="G460"/>
  <c r="K460"/>
  <c r="L693"/>
  <c r="G694"/>
  <c r="K694"/>
  <c r="L104"/>
  <c r="K105"/>
  <c r="G105"/>
  <c r="J106"/>
  <c r="L694"/>
  <c r="J695"/>
  <c r="K461"/>
  <c r="G461"/>
  <c r="K695"/>
  <c r="G695"/>
  <c r="J461"/>
  <c r="L105"/>
  <c r="J107"/>
  <c r="K106"/>
  <c r="G106"/>
  <c r="L460"/>
  <c r="K107"/>
  <c r="G107"/>
  <c r="J696"/>
  <c r="K462"/>
  <c r="G462"/>
  <c r="L695"/>
  <c r="L106"/>
  <c r="L461"/>
  <c r="J462"/>
  <c r="K696"/>
  <c r="G696"/>
  <c r="J108"/>
  <c r="L696"/>
  <c r="J463"/>
  <c r="K697"/>
  <c r="G697"/>
  <c r="J109"/>
  <c r="K108"/>
  <c r="G108"/>
  <c r="K463"/>
  <c r="G463"/>
  <c r="L462"/>
  <c r="L107"/>
  <c r="J697"/>
  <c r="K698"/>
  <c r="G698"/>
  <c r="L463"/>
  <c r="K464"/>
  <c r="G464"/>
  <c r="J699"/>
  <c r="J698"/>
  <c r="L108"/>
  <c r="K109"/>
  <c r="G109"/>
  <c r="L697"/>
  <c r="J464"/>
  <c r="J110"/>
  <c r="K465"/>
  <c r="G465"/>
  <c r="J465"/>
  <c r="L109"/>
  <c r="K110"/>
  <c r="G110"/>
  <c r="L698"/>
  <c r="K699"/>
  <c r="G699"/>
  <c r="L464"/>
  <c r="J111"/>
  <c r="J466"/>
  <c r="L465"/>
  <c r="K466"/>
  <c r="G466"/>
  <c r="K700"/>
  <c r="G700"/>
  <c r="L699"/>
  <c r="L110"/>
  <c r="K111"/>
  <c r="G111"/>
  <c r="J700"/>
  <c r="J467"/>
  <c r="J701"/>
  <c r="K112"/>
  <c r="G112"/>
  <c r="L700"/>
  <c r="J702"/>
  <c r="K467"/>
  <c r="G467"/>
  <c r="J112"/>
  <c r="K701"/>
  <c r="G701"/>
  <c r="L111"/>
  <c r="L466"/>
  <c r="J468"/>
  <c r="K113"/>
  <c r="G113"/>
  <c r="J703"/>
  <c r="L701"/>
  <c r="G702"/>
  <c r="K702"/>
  <c r="K468"/>
  <c r="G468"/>
  <c r="L112"/>
  <c r="L467"/>
  <c r="J113"/>
  <c r="J469"/>
  <c r="J114"/>
  <c r="G469"/>
  <c r="K469"/>
  <c r="L468"/>
  <c r="L702"/>
  <c r="L113"/>
  <c r="K114"/>
  <c r="G114"/>
  <c r="K703"/>
  <c r="G703"/>
  <c r="J470"/>
  <c r="J115"/>
  <c r="K470"/>
  <c r="G470"/>
  <c r="L703"/>
  <c r="K704"/>
  <c r="G704"/>
  <c r="L114"/>
  <c r="K115"/>
  <c r="G115"/>
  <c r="J116"/>
  <c r="L469"/>
  <c r="J704"/>
  <c r="K471"/>
  <c r="G471"/>
  <c r="K116"/>
  <c r="G116"/>
  <c r="L115"/>
  <c r="J705"/>
  <c r="J706"/>
  <c r="J471"/>
  <c r="L704"/>
  <c r="L470"/>
  <c r="K705"/>
  <c r="G705"/>
  <c r="J117"/>
  <c r="K472"/>
  <c r="G472"/>
  <c r="L705"/>
  <c r="J472"/>
  <c r="J473"/>
  <c r="J707"/>
  <c r="K706"/>
  <c r="G706"/>
  <c r="L116"/>
  <c r="K117"/>
  <c r="G117"/>
  <c r="L471"/>
  <c r="J118"/>
  <c r="J708"/>
  <c r="K118"/>
  <c r="G118"/>
  <c r="L117"/>
  <c r="K473"/>
  <c r="G473"/>
  <c r="L472"/>
  <c r="L706"/>
  <c r="K707"/>
  <c r="G707"/>
  <c r="J474"/>
  <c r="L118"/>
  <c r="K119"/>
  <c r="G119"/>
  <c r="L707"/>
  <c r="L473"/>
  <c r="K708"/>
  <c r="G708"/>
  <c r="K474"/>
  <c r="G474"/>
  <c r="J119"/>
  <c r="J120"/>
  <c r="L708"/>
  <c r="K709"/>
  <c r="G709"/>
  <c r="L119"/>
  <c r="J121"/>
  <c r="K120"/>
  <c r="G120"/>
  <c r="J475"/>
  <c r="K475"/>
  <c r="G475"/>
  <c r="L474"/>
  <c r="J476"/>
  <c r="J709"/>
  <c r="J710"/>
  <c r="L475"/>
  <c r="G710"/>
  <c r="K710"/>
  <c r="K476"/>
  <c r="G476"/>
  <c r="L120"/>
  <c r="K121"/>
  <c r="G121"/>
  <c r="L709"/>
  <c r="J122"/>
  <c r="J711"/>
  <c r="J123"/>
  <c r="J477"/>
  <c r="L476"/>
  <c r="L121"/>
  <c r="K711"/>
  <c r="G711"/>
  <c r="K122"/>
  <c r="G122"/>
  <c r="L710"/>
  <c r="G477"/>
  <c r="K477"/>
  <c r="J712"/>
  <c r="J478"/>
  <c r="L477"/>
  <c r="K123"/>
  <c r="G123"/>
  <c r="L122"/>
  <c r="K478"/>
  <c r="G478"/>
  <c r="K712"/>
  <c r="G712"/>
  <c r="L711"/>
  <c r="J124"/>
  <c r="K124"/>
  <c r="G124"/>
  <c r="L478"/>
  <c r="K479"/>
  <c r="G479"/>
  <c r="K713"/>
  <c r="G713"/>
  <c r="L712"/>
  <c r="L123"/>
  <c r="J479"/>
  <c r="J713"/>
  <c r="J125"/>
  <c r="J480"/>
  <c r="J714"/>
  <c r="K714"/>
  <c r="G714"/>
  <c r="L479"/>
  <c r="K480"/>
  <c r="G480"/>
  <c r="L124"/>
  <c r="K125"/>
  <c r="G125"/>
  <c r="L713"/>
  <c r="J481"/>
  <c r="J126"/>
  <c r="J715"/>
  <c r="L714"/>
  <c r="K126"/>
  <c r="G126"/>
  <c r="G481"/>
  <c r="K481"/>
  <c r="J482"/>
  <c r="L125"/>
  <c r="K715"/>
  <c r="G715"/>
  <c r="L480"/>
  <c r="J127"/>
  <c r="K127"/>
  <c r="G127"/>
  <c r="L126"/>
  <c r="J716"/>
  <c r="L481"/>
  <c r="L715"/>
  <c r="G482"/>
  <c r="K482"/>
  <c r="K716"/>
  <c r="G716"/>
  <c r="J128"/>
  <c r="L127"/>
  <c r="J484"/>
  <c r="L716"/>
  <c r="K717"/>
  <c r="G717"/>
  <c r="J483"/>
  <c r="L482"/>
  <c r="J129"/>
  <c r="K128"/>
  <c r="G128"/>
  <c r="J717"/>
  <c r="K483"/>
  <c r="G483"/>
  <c r="J718"/>
  <c r="L128"/>
  <c r="L483"/>
  <c r="J485"/>
  <c r="G718"/>
  <c r="K718"/>
  <c r="L717"/>
  <c r="G484"/>
  <c r="K484"/>
  <c r="K129"/>
  <c r="G129"/>
  <c r="J719"/>
  <c r="K130"/>
  <c r="G130"/>
  <c r="G485"/>
  <c r="K485"/>
  <c r="K719"/>
  <c r="G719"/>
  <c r="L129"/>
  <c r="J486"/>
  <c r="J131"/>
  <c r="L484"/>
  <c r="J130"/>
  <c r="L718"/>
  <c r="L485"/>
  <c r="L719"/>
  <c r="L130"/>
  <c r="K131"/>
  <c r="G131"/>
  <c r="K486"/>
  <c r="G486"/>
  <c r="J720"/>
  <c r="K720"/>
  <c r="G720"/>
  <c r="J721"/>
  <c r="J132"/>
  <c r="G487"/>
  <c r="K487"/>
  <c r="K132"/>
  <c r="G132"/>
  <c r="J487"/>
  <c r="L486"/>
  <c r="L720"/>
  <c r="K721"/>
  <c r="G721"/>
  <c r="L131"/>
  <c r="J133"/>
  <c r="K722"/>
  <c r="G722"/>
  <c r="J722"/>
  <c r="L721"/>
  <c r="J488"/>
  <c r="L132"/>
  <c r="K133"/>
  <c r="G133"/>
  <c r="J723"/>
  <c r="G488"/>
  <c r="K488"/>
  <c r="L487"/>
  <c r="L722"/>
  <c r="G489"/>
  <c r="K489"/>
  <c r="J134"/>
  <c r="J489"/>
  <c r="L488"/>
  <c r="K723"/>
  <c r="G723"/>
  <c r="L133"/>
  <c r="K134"/>
  <c r="G134"/>
  <c r="J724"/>
  <c r="J135"/>
  <c r="J490"/>
  <c r="L489"/>
  <c r="K724"/>
  <c r="G724"/>
  <c r="L134"/>
  <c r="K135"/>
  <c r="G135"/>
  <c r="L723"/>
  <c r="G490"/>
  <c r="K490"/>
  <c r="J725"/>
  <c r="L724"/>
  <c r="K136"/>
  <c r="G136"/>
  <c r="L490"/>
  <c r="J491"/>
  <c r="J726"/>
  <c r="L135"/>
  <c r="J136"/>
  <c r="G491"/>
  <c r="K491"/>
  <c r="K725"/>
  <c r="G725"/>
  <c r="L725"/>
  <c r="G492"/>
  <c r="K492"/>
  <c r="K137"/>
  <c r="G137"/>
  <c r="L136"/>
  <c r="G726"/>
  <c r="K726"/>
  <c r="L491"/>
  <c r="J137"/>
  <c r="J492"/>
  <c r="J727"/>
  <c r="K493"/>
  <c r="G493"/>
  <c r="J138"/>
  <c r="L726"/>
  <c r="L492"/>
  <c r="L137"/>
  <c r="K727"/>
  <c r="G727"/>
  <c r="J493"/>
  <c r="J139"/>
  <c r="K138"/>
  <c r="G138"/>
  <c r="J494"/>
  <c r="L727"/>
  <c r="K728"/>
  <c r="G728"/>
  <c r="L138"/>
  <c r="K139"/>
  <c r="G139"/>
  <c r="J495"/>
  <c r="J728"/>
  <c r="L493"/>
  <c r="K494"/>
  <c r="G494"/>
  <c r="J729"/>
  <c r="L728"/>
  <c r="J140"/>
  <c r="K729"/>
  <c r="G729"/>
  <c r="L494"/>
  <c r="K495"/>
  <c r="G495"/>
  <c r="L139"/>
  <c r="K140"/>
  <c r="G140"/>
  <c r="J141"/>
  <c r="J496"/>
  <c r="K730"/>
  <c r="G730"/>
  <c r="L140"/>
  <c r="K141"/>
  <c r="G141"/>
  <c r="L495"/>
  <c r="G496"/>
  <c r="K496"/>
  <c r="J730"/>
  <c r="L729"/>
  <c r="K497"/>
  <c r="G497"/>
  <c r="J731"/>
  <c r="J732"/>
  <c r="L496"/>
  <c r="J142"/>
  <c r="L730"/>
  <c r="L141"/>
  <c r="J497"/>
  <c r="K731"/>
  <c r="G731"/>
  <c r="K142"/>
  <c r="G142"/>
  <c r="J143"/>
  <c r="J498"/>
  <c r="L731"/>
  <c r="K732"/>
  <c r="G732"/>
  <c r="L142"/>
  <c r="K143"/>
  <c r="G143"/>
  <c r="L497"/>
  <c r="K498"/>
  <c r="G498"/>
  <c r="J499"/>
  <c r="L498"/>
  <c r="J144"/>
  <c r="K733"/>
  <c r="G733"/>
  <c r="K499"/>
  <c r="G499"/>
  <c r="L143"/>
  <c r="J733"/>
  <c r="J734"/>
  <c r="L732"/>
  <c r="K144"/>
  <c r="G144"/>
  <c r="J145"/>
  <c r="J500"/>
  <c r="K145"/>
  <c r="G145"/>
  <c r="L499"/>
  <c r="G734"/>
  <c r="K734"/>
  <c r="K500"/>
  <c r="G500"/>
  <c r="L144"/>
  <c r="L733"/>
  <c r="J735"/>
  <c r="J501"/>
  <c r="L734"/>
  <c r="K146"/>
  <c r="G146"/>
  <c r="J146"/>
  <c r="K735"/>
  <c r="G735"/>
  <c r="L145"/>
  <c r="J147"/>
  <c r="L500"/>
  <c r="K501"/>
  <c r="G501"/>
  <c r="L146"/>
  <c r="J502"/>
  <c r="J736"/>
  <c r="L735"/>
  <c r="L501"/>
  <c r="K147"/>
  <c r="G147"/>
  <c r="K502"/>
  <c r="G502"/>
  <c r="K736"/>
  <c r="G736"/>
  <c r="K737"/>
  <c r="G737"/>
  <c r="J503"/>
  <c r="J148"/>
  <c r="L736"/>
  <c r="L147"/>
  <c r="L502"/>
  <c r="J737"/>
  <c r="J738"/>
  <c r="K503"/>
  <c r="G503"/>
  <c r="K148"/>
  <c r="G148"/>
  <c r="G504"/>
  <c r="K504"/>
  <c r="L148"/>
  <c r="K738"/>
  <c r="G738"/>
  <c r="K149"/>
  <c r="G149"/>
  <c r="J149"/>
  <c r="L503"/>
  <c r="J504"/>
  <c r="L737"/>
  <c r="J505"/>
  <c r="J739"/>
  <c r="J150"/>
  <c r="L149"/>
  <c r="K150"/>
  <c r="G150"/>
  <c r="K505"/>
  <c r="G505"/>
  <c r="L738"/>
  <c r="K739"/>
  <c r="G739"/>
  <c r="L504"/>
  <c r="J151"/>
  <c r="K740"/>
  <c r="G740"/>
  <c r="J506"/>
  <c r="L150"/>
  <c r="K151"/>
  <c r="G151"/>
  <c r="L739"/>
  <c r="J740"/>
  <c r="K506"/>
  <c r="G506"/>
  <c r="L505"/>
  <c r="J507"/>
  <c r="J152"/>
  <c r="J741"/>
  <c r="L506"/>
  <c r="J508"/>
  <c r="K507"/>
  <c r="G507"/>
  <c r="L151"/>
  <c r="L740"/>
  <c r="K741"/>
  <c r="G741"/>
  <c r="J153"/>
  <c r="K152"/>
  <c r="G152"/>
  <c r="J742"/>
  <c r="J154"/>
  <c r="L152"/>
  <c r="K153"/>
  <c r="G153"/>
  <c r="L741"/>
  <c r="L507"/>
  <c r="G742"/>
  <c r="K742"/>
  <c r="K508"/>
  <c r="G508"/>
  <c r="J743"/>
  <c r="J509"/>
  <c r="L742"/>
  <c r="K743"/>
  <c r="G743"/>
  <c r="L153"/>
  <c r="L508"/>
  <c r="K509"/>
  <c r="G509"/>
  <c r="J155"/>
  <c r="K154"/>
  <c r="G154"/>
  <c r="J510"/>
  <c r="L509"/>
  <c r="K510"/>
  <c r="G510"/>
  <c r="L154"/>
  <c r="K155"/>
  <c r="G155"/>
  <c r="J744"/>
  <c r="J745"/>
  <c r="L743"/>
  <c r="J156"/>
  <c r="K744"/>
  <c r="G744"/>
  <c r="L744"/>
  <c r="J511"/>
  <c r="J746"/>
  <c r="L155"/>
  <c r="L510"/>
  <c r="K511"/>
  <c r="G511"/>
  <c r="K156"/>
  <c r="G156"/>
  <c r="K745"/>
  <c r="G745"/>
  <c r="J157"/>
  <c r="L156"/>
  <c r="K157"/>
  <c r="G157"/>
  <c r="L511"/>
  <c r="J512"/>
  <c r="L745"/>
  <c r="G512"/>
  <c r="K512"/>
  <c r="K746"/>
  <c r="G746"/>
  <c r="J158"/>
  <c r="J747"/>
  <c r="L746"/>
  <c r="K158"/>
  <c r="G158"/>
  <c r="J513"/>
  <c r="J514"/>
  <c r="L512"/>
  <c r="K747"/>
  <c r="G747"/>
  <c r="K513"/>
  <c r="G513"/>
  <c r="L157"/>
  <c r="J159"/>
  <c r="K514"/>
  <c r="G514"/>
  <c r="K748"/>
  <c r="G748"/>
  <c r="J160"/>
  <c r="J748"/>
  <c r="L513"/>
  <c r="L747"/>
  <c r="L158"/>
  <c r="K159"/>
  <c r="G159"/>
  <c r="J749"/>
  <c r="J515"/>
  <c r="J516"/>
  <c r="L748"/>
  <c r="K515"/>
  <c r="G515"/>
  <c r="K160"/>
  <c r="G160"/>
  <c r="L514"/>
  <c r="K749"/>
  <c r="G749"/>
  <c r="L159"/>
  <c r="J750"/>
  <c r="J161"/>
  <c r="L749"/>
  <c r="J162"/>
  <c r="J517"/>
  <c r="K516"/>
  <c r="G516"/>
  <c r="G750"/>
  <c r="K750"/>
  <c r="L160"/>
  <c r="K161"/>
  <c r="G161"/>
  <c r="L515"/>
  <c r="L161"/>
  <c r="L516"/>
  <c r="K517"/>
  <c r="G517"/>
  <c r="J751"/>
  <c r="K751"/>
  <c r="G751"/>
  <c r="L750"/>
  <c r="K162"/>
  <c r="G162"/>
  <c r="K518"/>
  <c r="G518"/>
  <c r="K752"/>
  <c r="G752"/>
  <c r="L162"/>
  <c r="K163"/>
  <c r="G163"/>
  <c r="L751"/>
  <c r="J518"/>
  <c r="J752"/>
  <c r="L517"/>
  <c r="J163"/>
  <c r="J164"/>
  <c r="J519"/>
  <c r="J753"/>
  <c r="J754"/>
  <c r="K519"/>
  <c r="G519"/>
  <c r="L752"/>
  <c r="K753"/>
  <c r="G753"/>
  <c r="K164"/>
  <c r="G164"/>
  <c r="L163"/>
  <c r="L518"/>
  <c r="J520"/>
  <c r="J165"/>
  <c r="L753"/>
  <c r="L164"/>
  <c r="K165"/>
  <c r="G165"/>
  <c r="J521"/>
  <c r="J755"/>
  <c r="K754"/>
  <c r="G754"/>
  <c r="G520"/>
  <c r="K520"/>
  <c r="L519"/>
  <c r="K521"/>
  <c r="G521"/>
  <c r="L165"/>
  <c r="L754"/>
  <c r="K755"/>
  <c r="G755"/>
  <c r="K166"/>
  <c r="G166"/>
  <c r="J522"/>
  <c r="L520"/>
  <c r="J166"/>
  <c r="J756"/>
  <c r="K756"/>
  <c r="G756"/>
  <c r="L755"/>
  <c r="J167"/>
  <c r="K522"/>
  <c r="G522"/>
  <c r="L521"/>
  <c r="J757"/>
  <c r="L166"/>
  <c r="K167"/>
  <c r="G167"/>
  <c r="J523"/>
  <c r="L167"/>
  <c r="K757"/>
  <c r="G757"/>
  <c r="J168"/>
  <c r="L756"/>
  <c r="L522"/>
  <c r="K168"/>
  <c r="G168"/>
  <c r="K523"/>
  <c r="G523"/>
  <c r="J524"/>
  <c r="J759"/>
  <c r="L523"/>
  <c r="J169"/>
  <c r="J170"/>
  <c r="G758"/>
  <c r="K758"/>
  <c r="L757"/>
  <c r="L168"/>
  <c r="K169"/>
  <c r="G169"/>
  <c r="J758"/>
  <c r="J525"/>
  <c r="K524"/>
  <c r="G524"/>
  <c r="L524"/>
  <c r="K525"/>
  <c r="G525"/>
  <c r="L758"/>
  <c r="J526"/>
  <c r="L169"/>
  <c r="K170"/>
  <c r="G170"/>
  <c r="K759"/>
  <c r="G759"/>
  <c r="J171"/>
  <c r="J760"/>
  <c r="L759"/>
  <c r="K760"/>
  <c r="G760"/>
  <c r="K171"/>
  <c r="G171"/>
  <c r="L525"/>
  <c r="K526"/>
  <c r="G526"/>
  <c r="L170"/>
  <c r="J172"/>
  <c r="J761"/>
  <c r="L526"/>
  <c r="J527"/>
  <c r="L760"/>
  <c r="K761"/>
  <c r="G761"/>
  <c r="K172"/>
  <c r="G172"/>
  <c r="K527"/>
  <c r="G527"/>
  <c r="L171"/>
  <c r="J528"/>
  <c r="J173"/>
  <c r="J762"/>
  <c r="L527"/>
  <c r="L172"/>
  <c r="L761"/>
  <c r="G173"/>
  <c r="K173"/>
  <c r="G528"/>
  <c r="K528"/>
  <c r="K762"/>
  <c r="G762"/>
  <c r="J763"/>
  <c r="J529"/>
  <c r="L528"/>
  <c r="K174"/>
  <c r="G174"/>
  <c r="J530"/>
  <c r="L173"/>
  <c r="K529"/>
  <c r="G529"/>
  <c r="L762"/>
  <c r="K763"/>
  <c r="G763"/>
  <c r="J174"/>
  <c r="J764"/>
  <c r="J175"/>
  <c r="K764"/>
  <c r="G764"/>
  <c r="J176"/>
  <c r="L763"/>
  <c r="K530"/>
  <c r="G530"/>
  <c r="G175"/>
  <c r="K175"/>
  <c r="L529"/>
  <c r="L174"/>
  <c r="J765"/>
  <c r="L530"/>
  <c r="K531"/>
  <c r="G531"/>
  <c r="L764"/>
  <c r="K765"/>
  <c r="G765"/>
  <c r="L175"/>
  <c r="J531"/>
  <c r="K176"/>
  <c r="G176"/>
  <c r="J766"/>
  <c r="J177"/>
  <c r="K532"/>
  <c r="G532"/>
  <c r="L176"/>
  <c r="K177"/>
  <c r="G177"/>
  <c r="J532"/>
  <c r="L765"/>
  <c r="G766"/>
  <c r="K766"/>
  <c r="L531"/>
  <c r="J533"/>
  <c r="J767"/>
  <c r="L177"/>
  <c r="K767"/>
  <c r="G767"/>
  <c r="J178"/>
  <c r="L766"/>
  <c r="J768"/>
  <c r="K178"/>
  <c r="G178"/>
  <c r="L532"/>
  <c r="K533"/>
  <c r="G533"/>
  <c r="J179"/>
  <c r="K534"/>
  <c r="G534"/>
  <c r="J769"/>
  <c r="L533"/>
  <c r="K768"/>
  <c r="G768"/>
  <c r="L178"/>
  <c r="J534"/>
  <c r="L767"/>
  <c r="K179"/>
  <c r="G179"/>
  <c r="J535"/>
  <c r="L768"/>
  <c r="K769"/>
  <c r="G769"/>
  <c r="K180"/>
  <c r="G180"/>
  <c r="J181"/>
  <c r="K535"/>
  <c r="G535"/>
  <c r="L179"/>
  <c r="L534"/>
  <c r="J180"/>
  <c r="J770"/>
  <c r="J536"/>
  <c r="K770"/>
  <c r="G770"/>
  <c r="L769"/>
  <c r="L535"/>
  <c r="K181"/>
  <c r="G181"/>
  <c r="L180"/>
  <c r="G536"/>
  <c r="K536"/>
  <c r="J182"/>
  <c r="J771"/>
  <c r="J537"/>
  <c r="J538"/>
  <c r="L770"/>
  <c r="K771"/>
  <c r="G771"/>
  <c r="L181"/>
  <c r="K537"/>
  <c r="G537"/>
  <c r="K182"/>
  <c r="G182"/>
  <c r="L536"/>
  <c r="K183"/>
  <c r="G183"/>
  <c r="L182"/>
  <c r="J772"/>
  <c r="L537"/>
  <c r="L771"/>
  <c r="K538"/>
  <c r="G538"/>
  <c r="J183"/>
  <c r="K772"/>
  <c r="G772"/>
  <c r="J184"/>
  <c r="L538"/>
  <c r="K184"/>
  <c r="G184"/>
  <c r="J185"/>
  <c r="L772"/>
  <c r="J773"/>
  <c r="J774"/>
  <c r="J539"/>
  <c r="L183"/>
  <c r="K773"/>
  <c r="G773"/>
  <c r="K539"/>
  <c r="G539"/>
  <c r="J540"/>
  <c r="L773"/>
  <c r="J186"/>
  <c r="G774"/>
  <c r="K774"/>
  <c r="K185"/>
  <c r="G185"/>
  <c r="L184"/>
  <c r="L539"/>
  <c r="K540"/>
  <c r="G540"/>
  <c r="J541"/>
  <c r="J775"/>
  <c r="K775"/>
  <c r="G775"/>
  <c r="K186"/>
  <c r="G186"/>
  <c r="L540"/>
  <c r="K541"/>
  <c r="G541"/>
  <c r="L185"/>
  <c r="L774"/>
  <c r="J187"/>
  <c r="J543"/>
  <c r="L775"/>
  <c r="K542"/>
  <c r="G542"/>
  <c r="K776"/>
  <c r="G776"/>
  <c r="K187"/>
  <c r="G187"/>
  <c r="L186"/>
  <c r="L541"/>
  <c r="J542"/>
  <c r="J776"/>
  <c r="J777"/>
  <c r="K188"/>
  <c r="G188"/>
  <c r="J189"/>
  <c r="K543"/>
  <c r="G543"/>
  <c r="L776"/>
  <c r="J188"/>
  <c r="L187"/>
  <c r="L542"/>
  <c r="K777"/>
  <c r="G777"/>
  <c r="J544"/>
  <c r="J778"/>
  <c r="J190"/>
  <c r="G544"/>
  <c r="K544"/>
  <c r="L777"/>
  <c r="J779"/>
  <c r="K778"/>
  <c r="G778"/>
  <c r="L543"/>
  <c r="K189"/>
  <c r="G189"/>
  <c r="L188"/>
  <c r="J545"/>
  <c r="L544"/>
  <c r="L189"/>
  <c r="K190"/>
  <c r="G190"/>
  <c r="L778"/>
  <c r="K779"/>
  <c r="G779"/>
  <c r="K545"/>
  <c r="G545"/>
  <c r="J546"/>
  <c r="L545"/>
  <c r="L779"/>
  <c r="K191"/>
  <c r="G191"/>
  <c r="L190"/>
  <c r="K780"/>
  <c r="G780"/>
  <c r="J547"/>
  <c r="J191"/>
  <c r="K546"/>
  <c r="G546"/>
  <c r="J780"/>
  <c r="J781"/>
  <c r="J192"/>
  <c r="K781"/>
  <c r="G781"/>
  <c r="K547"/>
  <c r="G547"/>
  <c r="L546"/>
  <c r="K192"/>
  <c r="G192"/>
  <c r="J782"/>
  <c r="J548"/>
  <c r="L780"/>
  <c r="L191"/>
  <c r="G782"/>
  <c r="K782"/>
  <c r="L781"/>
  <c r="K548"/>
  <c r="G548"/>
  <c r="J193"/>
  <c r="L547"/>
  <c r="J549"/>
  <c r="K193"/>
  <c r="G193"/>
  <c r="L192"/>
  <c r="J194"/>
  <c r="K549"/>
  <c r="G549"/>
  <c r="L193"/>
  <c r="K783"/>
  <c r="G783"/>
  <c r="L548"/>
  <c r="L782"/>
  <c r="K194"/>
  <c r="G194"/>
  <c r="J783"/>
  <c r="J550"/>
  <c r="K784"/>
  <c r="G784"/>
  <c r="J195"/>
  <c r="L549"/>
  <c r="K195"/>
  <c r="G195"/>
  <c r="J784"/>
  <c r="L194"/>
  <c r="G550"/>
  <c r="K550"/>
  <c r="L783"/>
  <c r="J196"/>
  <c r="J785"/>
  <c r="L550"/>
  <c r="K785"/>
  <c r="G785"/>
  <c r="L784"/>
  <c r="K551"/>
  <c r="G551"/>
  <c r="L195"/>
  <c r="J551"/>
  <c r="K196"/>
  <c r="G196"/>
  <c r="J786"/>
  <c r="K197"/>
  <c r="G197"/>
  <c r="L196"/>
  <c r="J197"/>
  <c r="J553"/>
  <c r="G552"/>
  <c r="K552"/>
  <c r="L785"/>
  <c r="J552"/>
  <c r="K786"/>
  <c r="G786"/>
  <c r="L551"/>
  <c r="J198"/>
  <c r="J787"/>
  <c r="L786"/>
  <c r="K787"/>
  <c r="G787"/>
  <c r="K198"/>
  <c r="G198"/>
  <c r="K553"/>
  <c r="G553"/>
  <c r="L197"/>
  <c r="L552"/>
  <c r="J554"/>
  <c r="J788"/>
  <c r="K199"/>
  <c r="G199"/>
  <c r="L198"/>
  <c r="K788"/>
  <c r="G788"/>
  <c r="K554"/>
  <c r="G554"/>
  <c r="L553"/>
  <c r="J199"/>
  <c r="L787"/>
  <c r="J789"/>
  <c r="J555"/>
  <c r="L199"/>
  <c r="K789"/>
  <c r="G789"/>
  <c r="K200"/>
  <c r="G200"/>
  <c r="L554"/>
  <c r="K555"/>
  <c r="G555"/>
  <c r="J200"/>
  <c r="L788"/>
  <c r="J790"/>
  <c r="J556"/>
  <c r="G790"/>
  <c r="K790"/>
  <c r="K201"/>
  <c r="G201"/>
  <c r="L200"/>
  <c r="L789"/>
  <c r="L555"/>
  <c r="J201"/>
  <c r="J557"/>
  <c r="G556"/>
  <c r="K556"/>
  <c r="J791"/>
  <c r="K791"/>
  <c r="G791"/>
  <c r="K202"/>
  <c r="G202"/>
  <c r="K557"/>
  <c r="G557"/>
  <c r="L790"/>
  <c r="L556"/>
  <c r="L201"/>
  <c r="J202"/>
  <c r="J558"/>
  <c r="J203"/>
  <c r="K558"/>
  <c r="G558"/>
  <c r="L202"/>
  <c r="K792"/>
  <c r="G792"/>
  <c r="L791"/>
  <c r="J792"/>
  <c r="K203"/>
  <c r="G203"/>
  <c r="L557"/>
  <c r="J204"/>
  <c r="J559"/>
  <c r="J793"/>
  <c r="L792"/>
  <c r="K793"/>
  <c r="G793"/>
  <c r="L558"/>
  <c r="K559"/>
  <c r="G559"/>
  <c r="L203"/>
  <c r="K204"/>
  <c r="G204"/>
  <c r="J205"/>
  <c r="J560"/>
  <c r="K794"/>
  <c r="G794"/>
  <c r="K205"/>
  <c r="G205"/>
  <c r="L204"/>
  <c r="L559"/>
  <c r="G560"/>
  <c r="K560"/>
  <c r="J794"/>
  <c r="L793"/>
  <c r="J206"/>
  <c r="J795"/>
  <c r="K561"/>
  <c r="G561"/>
  <c r="K206"/>
  <c r="G206"/>
  <c r="L560"/>
  <c r="L794"/>
  <c r="K795"/>
  <c r="G795"/>
  <c r="J561"/>
  <c r="L205"/>
  <c r="J207"/>
  <c r="L561"/>
  <c r="J563"/>
  <c r="K562"/>
  <c r="G562"/>
  <c r="J562"/>
  <c r="L795"/>
  <c r="K207"/>
  <c r="G207"/>
  <c r="L206"/>
  <c r="J796"/>
  <c r="J797"/>
  <c r="K796"/>
  <c r="G796"/>
  <c r="K797"/>
  <c r="G797"/>
  <c r="L796"/>
  <c r="K208"/>
  <c r="G208"/>
  <c r="L207"/>
  <c r="J208"/>
  <c r="L562"/>
  <c r="K563"/>
  <c r="G563"/>
  <c r="J564"/>
  <c r="J798"/>
  <c r="K209"/>
  <c r="G209"/>
  <c r="L208"/>
  <c r="L563"/>
  <c r="K564"/>
  <c r="G564"/>
  <c r="G798"/>
  <c r="K798"/>
  <c r="L797"/>
  <c r="J209"/>
  <c r="J799"/>
  <c r="K210"/>
  <c r="G210"/>
  <c r="L564"/>
  <c r="K565"/>
  <c r="G565"/>
  <c r="J210"/>
  <c r="L798"/>
  <c r="J565"/>
  <c r="K799"/>
  <c r="G799"/>
  <c r="L209"/>
  <c r="J566"/>
  <c r="J211"/>
  <c r="J801"/>
  <c r="K800"/>
  <c r="G800"/>
  <c r="K211"/>
  <c r="G211"/>
  <c r="K566"/>
  <c r="G566"/>
  <c r="L565"/>
  <c r="L210"/>
  <c r="L799"/>
  <c r="J800"/>
  <c r="J567"/>
  <c r="J212"/>
  <c r="K567"/>
  <c r="G567"/>
  <c r="L211"/>
  <c r="K801"/>
  <c r="G801"/>
  <c r="K212"/>
  <c r="G212"/>
  <c r="J568"/>
  <c r="L566"/>
  <c r="L800"/>
  <c r="J213"/>
  <c r="L801"/>
  <c r="K802"/>
  <c r="G802"/>
  <c r="L567"/>
  <c r="K213"/>
  <c r="G213"/>
  <c r="L212"/>
  <c r="J802"/>
  <c r="G568"/>
  <c r="K568"/>
  <c r="J214"/>
  <c r="L213"/>
  <c r="K569"/>
  <c r="G569"/>
  <c r="L802"/>
  <c r="K803"/>
  <c r="G803"/>
  <c r="L568"/>
  <c r="J569"/>
  <c r="J803"/>
  <c r="J804"/>
  <c r="K214"/>
  <c r="G214"/>
  <c r="J215"/>
  <c r="J216"/>
  <c r="J570"/>
  <c r="L803"/>
  <c r="K215"/>
  <c r="G215"/>
  <c r="L214"/>
  <c r="K804"/>
  <c r="G804"/>
  <c r="K570"/>
  <c r="G570"/>
  <c r="L569"/>
  <c r="J571"/>
  <c r="L804"/>
  <c r="K571"/>
  <c r="G571"/>
  <c r="J805"/>
  <c r="L215"/>
  <c r="L570"/>
  <c r="K805"/>
  <c r="G805"/>
  <c r="K216"/>
  <c r="G216"/>
  <c r="L805"/>
  <c r="J217"/>
  <c r="J572"/>
  <c r="J806"/>
  <c r="K217"/>
  <c r="G217"/>
  <c r="L216"/>
  <c r="L571"/>
  <c r="K572"/>
  <c r="G572"/>
  <c r="K806"/>
  <c r="G806"/>
  <c r="J218"/>
  <c r="J573"/>
  <c r="J807"/>
  <c r="L806"/>
  <c r="L572"/>
  <c r="K573"/>
  <c r="G573"/>
  <c r="L217"/>
  <c r="K218"/>
  <c r="G218"/>
  <c r="K807"/>
  <c r="G807"/>
  <c r="J574"/>
  <c r="J219"/>
  <c r="J575"/>
  <c r="L807"/>
  <c r="L218"/>
  <c r="K808"/>
  <c r="G808"/>
  <c r="L573"/>
  <c r="J808"/>
  <c r="K219"/>
  <c r="G219"/>
  <c r="K574"/>
  <c r="G574"/>
  <c r="K575"/>
  <c r="G575"/>
  <c r="K809"/>
  <c r="G809"/>
  <c r="J809"/>
  <c r="K220"/>
  <c r="G220"/>
  <c r="L808"/>
  <c r="L219"/>
  <c r="L574"/>
  <c r="J220"/>
  <c r="J810"/>
  <c r="K221"/>
  <c r="G221"/>
  <c r="L220"/>
  <c r="L575"/>
  <c r="K810"/>
  <c r="G810"/>
  <c r="J221"/>
  <c r="L809"/>
  <c r="J811"/>
  <c r="J222"/>
  <c r="L810"/>
  <c r="K811"/>
  <c r="G811"/>
  <c r="K222"/>
  <c r="G222"/>
  <c r="L221"/>
  <c r="J223"/>
  <c r="L811"/>
  <c r="K812"/>
  <c r="G812"/>
  <c r="K223"/>
  <c r="G223"/>
  <c r="L222"/>
  <c r="J812"/>
  <c r="J813"/>
  <c r="L812"/>
  <c r="L223"/>
  <c r="J224"/>
  <c r="K813"/>
  <c r="G813"/>
  <c r="K224"/>
  <c r="G224"/>
  <c r="K814"/>
  <c r="G814"/>
  <c r="J225"/>
  <c r="L813"/>
  <c r="J814"/>
  <c r="J815"/>
  <c r="K225"/>
  <c r="G225"/>
  <c r="L224"/>
  <c r="J226"/>
  <c r="L225"/>
  <c r="L814"/>
  <c r="K815"/>
  <c r="G815"/>
  <c r="K226"/>
  <c r="G226"/>
  <c r="J816"/>
  <c r="K227"/>
  <c r="G227"/>
  <c r="L226"/>
  <c r="J227"/>
  <c r="K816"/>
  <c r="G816"/>
  <c r="L815"/>
  <c r="J817"/>
  <c r="L816"/>
  <c r="K228"/>
  <c r="G228"/>
  <c r="J228"/>
  <c r="K817"/>
  <c r="G817"/>
  <c r="L227"/>
  <c r="J229"/>
  <c r="K818"/>
  <c r="G818"/>
  <c r="K229"/>
  <c r="G229"/>
  <c r="L228"/>
  <c r="L817"/>
  <c r="J818"/>
  <c r="J230"/>
  <c r="L229"/>
  <c r="K230"/>
  <c r="G230"/>
  <c r="J231"/>
  <c r="K819"/>
  <c r="G819"/>
  <c r="J819"/>
  <c r="L818"/>
  <c r="K820"/>
  <c r="G820"/>
  <c r="K231"/>
  <c r="G231"/>
  <c r="L230"/>
  <c r="J820"/>
  <c r="L819"/>
  <c r="J232"/>
  <c r="J821"/>
  <c r="K821"/>
  <c r="G821"/>
  <c r="L820"/>
  <c r="K232"/>
  <c r="G232"/>
  <c r="L231"/>
  <c r="J822"/>
  <c r="K233"/>
  <c r="G233"/>
  <c r="L821"/>
  <c r="L232"/>
  <c r="K822"/>
  <c r="G822"/>
  <c r="J233"/>
  <c r="J823"/>
  <c r="K234"/>
  <c r="G234"/>
  <c r="J234"/>
  <c r="K823"/>
  <c r="G823"/>
  <c r="L822"/>
  <c r="L233"/>
  <c r="J235"/>
  <c r="K824"/>
  <c r="G824"/>
  <c r="K235"/>
  <c r="G235"/>
  <c r="J824"/>
  <c r="J825"/>
  <c r="L234"/>
  <c r="L823"/>
  <c r="J236"/>
  <c r="K825"/>
  <c r="G825"/>
  <c r="L824"/>
  <c r="K236"/>
  <c r="G236"/>
  <c r="L235"/>
  <c r="K237"/>
  <c r="G237"/>
  <c r="L236"/>
  <c r="K826"/>
  <c r="G826"/>
  <c r="L825"/>
  <c r="J826"/>
  <c r="J237"/>
  <c r="K238"/>
  <c r="G238"/>
  <c r="L237"/>
  <c r="K827"/>
  <c r="G827"/>
  <c r="J827"/>
  <c r="J238"/>
  <c r="L826"/>
  <c r="K828"/>
  <c r="G828"/>
  <c r="J239"/>
  <c r="J828"/>
  <c r="L827"/>
  <c r="K239"/>
  <c r="G239"/>
  <c r="L238"/>
  <c r="J240"/>
  <c r="L239"/>
  <c r="J829"/>
  <c r="K240"/>
  <c r="G240"/>
  <c r="L828"/>
  <c r="K829"/>
  <c r="G829"/>
  <c r="K830"/>
  <c r="G830"/>
  <c r="K241"/>
  <c r="G241"/>
  <c r="L240"/>
  <c r="L829"/>
  <c r="J830"/>
  <c r="J241"/>
  <c r="J242"/>
  <c r="K831"/>
  <c r="G831"/>
  <c r="J831"/>
  <c r="L830"/>
  <c r="K242"/>
  <c r="G242"/>
  <c r="L241"/>
  <c r="J832"/>
  <c r="K243"/>
  <c r="G243"/>
  <c r="L242"/>
  <c r="J833"/>
  <c r="L831"/>
  <c r="K832"/>
  <c r="G832"/>
  <c r="J243"/>
  <c r="K833"/>
  <c r="G833"/>
  <c r="J244"/>
  <c r="L243"/>
  <c r="L832"/>
  <c r="K244"/>
  <c r="G244"/>
  <c r="K245"/>
  <c r="G245"/>
  <c r="L244"/>
  <c r="K834"/>
  <c r="G834"/>
  <c r="J834"/>
  <c r="L833"/>
  <c r="J245"/>
  <c r="J246"/>
  <c r="L834"/>
  <c r="L245"/>
  <c r="K835"/>
  <c r="G835"/>
  <c r="J835"/>
  <c r="K246"/>
  <c r="G246"/>
  <c r="J836"/>
  <c r="J837"/>
  <c r="J248"/>
  <c r="J247"/>
  <c r="L835"/>
  <c r="K836"/>
  <c r="G836"/>
  <c r="K247"/>
  <c r="G247"/>
  <c r="L246"/>
  <c r="L247"/>
  <c r="K837"/>
  <c r="G837"/>
  <c r="L836"/>
  <c r="K248"/>
  <c r="G248"/>
  <c r="K838"/>
  <c r="G838"/>
  <c r="J249"/>
  <c r="L837"/>
  <c r="K249"/>
  <c r="G249"/>
  <c r="L248"/>
  <c r="J838"/>
  <c r="J250"/>
  <c r="J839"/>
  <c r="L249"/>
  <c r="K839"/>
  <c r="G839"/>
  <c r="K250"/>
  <c r="G250"/>
  <c r="L838"/>
  <c r="K251"/>
  <c r="G251"/>
  <c r="L250"/>
  <c r="K840"/>
  <c r="G840"/>
  <c r="J840"/>
  <c r="J251"/>
  <c r="L839"/>
  <c r="J252"/>
  <c r="J841"/>
  <c r="K841"/>
  <c r="G841"/>
  <c r="L840"/>
  <c r="L251"/>
  <c r="K252"/>
  <c r="G252"/>
  <c r="K253"/>
  <c r="G253"/>
  <c r="L252"/>
  <c r="K842"/>
  <c r="G842"/>
  <c r="L841"/>
  <c r="J842"/>
  <c r="J253"/>
  <c r="J843"/>
  <c r="K843"/>
  <c r="G843"/>
  <c r="L842"/>
  <c r="J254"/>
  <c r="L253"/>
  <c r="K254"/>
  <c r="G254"/>
  <c r="J255"/>
  <c r="K844"/>
  <c r="G844"/>
  <c r="J844"/>
  <c r="L843"/>
  <c r="K255"/>
  <c r="G255"/>
  <c r="L254"/>
  <c r="J256"/>
  <c r="K845"/>
  <c r="G845"/>
  <c r="L255"/>
  <c r="L844"/>
  <c r="J845"/>
  <c r="K256"/>
  <c r="G256"/>
  <c r="K846"/>
  <c r="G846"/>
  <c r="J846"/>
  <c r="J257"/>
  <c r="K257"/>
  <c r="G257"/>
  <c r="L256"/>
  <c r="L845"/>
  <c r="J847"/>
  <c r="J258"/>
  <c r="K847"/>
  <c r="G847"/>
  <c r="L846"/>
  <c r="L257"/>
  <c r="K258"/>
  <c r="G258"/>
  <c r="J848"/>
  <c r="J259"/>
  <c r="L258"/>
  <c r="K848"/>
  <c r="G848"/>
  <c r="K259"/>
  <c r="G259"/>
  <c r="L847"/>
  <c r="L259"/>
  <c r="K260"/>
  <c r="G260"/>
  <c r="L848"/>
  <c r="J260"/>
  <c r="K849"/>
  <c r="G849"/>
  <c r="J849"/>
  <c r="J261"/>
  <c r="K261"/>
  <c r="G261"/>
  <c r="L260"/>
  <c r="K850"/>
  <c r="G850"/>
  <c r="L849"/>
  <c r="J850"/>
  <c r="J851"/>
  <c r="J262"/>
  <c r="K851"/>
  <c r="G851"/>
  <c r="L850"/>
  <c r="K262"/>
  <c r="G262"/>
  <c r="J263"/>
  <c r="L261"/>
  <c r="K263"/>
  <c r="G263"/>
  <c r="L262"/>
  <c r="J852"/>
  <c r="L851"/>
  <c r="K852"/>
  <c r="G852"/>
  <c r="J264"/>
  <c r="L263"/>
  <c r="K264"/>
  <c r="G264"/>
  <c r="L852"/>
  <c r="K853"/>
  <c r="G853"/>
  <c r="J853"/>
  <c r="L853"/>
  <c r="K854"/>
  <c r="G854"/>
  <c r="J265"/>
  <c r="J854"/>
  <c r="K265"/>
  <c r="G265"/>
  <c r="L264"/>
  <c r="J855"/>
  <c r="K855"/>
  <c r="G855"/>
  <c r="K266"/>
  <c r="G266"/>
  <c r="L854"/>
  <c r="L265"/>
  <c r="J266"/>
  <c r="J267"/>
  <c r="J856"/>
  <c r="L855"/>
  <c r="K856"/>
  <c r="G856"/>
  <c r="K267"/>
  <c r="G267"/>
  <c r="L266"/>
  <c r="J857"/>
  <c r="L267"/>
  <c r="L856"/>
  <c r="J268"/>
  <c r="K857"/>
  <c r="G857"/>
  <c r="K268"/>
  <c r="G268"/>
  <c r="L268"/>
  <c r="L857"/>
  <c r="K269"/>
  <c r="G269"/>
  <c r="K858"/>
  <c r="G858"/>
  <c r="J858"/>
  <c r="J859"/>
  <c r="J269"/>
  <c r="J270"/>
  <c r="K859"/>
  <c r="G859"/>
  <c r="L269"/>
  <c r="L858"/>
  <c r="K270"/>
  <c r="G270"/>
  <c r="J271"/>
  <c r="L859"/>
  <c r="K860"/>
  <c r="G860"/>
  <c r="K271"/>
  <c r="G271"/>
  <c r="L270"/>
  <c r="J860"/>
  <c r="J272"/>
  <c r="K861"/>
  <c r="G861"/>
  <c r="L271"/>
  <c r="K272"/>
  <c r="G272"/>
  <c r="J273"/>
  <c r="J861"/>
  <c r="L860"/>
  <c r="J862"/>
  <c r="K273"/>
  <c r="G273"/>
  <c r="L272"/>
  <c r="L861"/>
  <c r="K862"/>
  <c r="G862"/>
  <c r="J274"/>
  <c r="J863"/>
  <c r="K863"/>
  <c r="G863"/>
  <c r="L273"/>
  <c r="K274"/>
  <c r="G274"/>
  <c r="L862"/>
  <c r="J275"/>
  <c r="J864"/>
  <c r="K275"/>
  <c r="G275"/>
  <c r="L274"/>
  <c r="L863"/>
  <c r="K864"/>
  <c r="G864"/>
  <c r="J276"/>
  <c r="J865"/>
  <c r="K865"/>
  <c r="G865"/>
  <c r="L275"/>
  <c r="K276"/>
  <c r="G276"/>
  <c r="L864"/>
  <c r="J866"/>
  <c r="K277"/>
  <c r="G277"/>
  <c r="L276"/>
  <c r="L865"/>
  <c r="K866"/>
  <c r="G866"/>
  <c r="J277"/>
  <c r="J867"/>
  <c r="K867"/>
  <c r="G867"/>
  <c r="J278"/>
  <c r="L277"/>
  <c r="L866"/>
  <c r="K278"/>
  <c r="G278"/>
  <c r="J868"/>
  <c r="J869"/>
  <c r="J279"/>
  <c r="K868"/>
  <c r="G868"/>
  <c r="L867"/>
  <c r="K279"/>
  <c r="G279"/>
  <c r="L278"/>
  <c r="J280"/>
  <c r="L279"/>
  <c r="L868"/>
  <c r="K869"/>
  <c r="G869"/>
  <c r="K280"/>
  <c r="G280"/>
  <c r="J281"/>
  <c r="K281"/>
  <c r="G281"/>
  <c r="L280"/>
  <c r="K870"/>
  <c r="G870"/>
  <c r="L869"/>
  <c r="J870"/>
  <c r="J282"/>
  <c r="J871"/>
  <c r="K871"/>
  <c r="G871"/>
  <c r="L870"/>
  <c r="L281"/>
  <c r="K282"/>
  <c r="G282"/>
  <c r="L282"/>
  <c r="K283"/>
  <c r="G283"/>
  <c r="J872"/>
  <c r="L871"/>
  <c r="J283"/>
  <c r="K872"/>
  <c r="G872"/>
  <c r="L872"/>
  <c r="K284"/>
  <c r="G284"/>
  <c r="L283"/>
  <c r="J284"/>
  <c r="K873"/>
  <c r="G873"/>
  <c r="J873"/>
  <c r="J874"/>
  <c r="J285"/>
  <c r="L873"/>
  <c r="K874"/>
  <c r="G874"/>
  <c r="K285"/>
  <c r="G285"/>
  <c r="L284"/>
  <c r="J286"/>
  <c r="L285"/>
  <c r="L874"/>
  <c r="K286"/>
  <c r="G286"/>
  <c r="K875"/>
  <c r="G875"/>
  <c r="J875"/>
  <c r="J287"/>
  <c r="K287"/>
  <c r="G287"/>
  <c r="L286"/>
  <c r="J876"/>
  <c r="L875"/>
  <c r="K876"/>
  <c r="G876"/>
  <c r="J288"/>
  <c r="J877"/>
  <c r="L876"/>
  <c r="K877"/>
  <c r="G877"/>
  <c r="L287"/>
  <c r="K288"/>
  <c r="G288"/>
  <c r="J289"/>
  <c r="K878"/>
  <c r="G878"/>
  <c r="L288"/>
  <c r="K289"/>
  <c r="G289"/>
  <c r="L877"/>
  <c r="J878"/>
  <c r="J879"/>
  <c r="J290"/>
  <c r="K879"/>
  <c r="G879"/>
  <c r="L878"/>
  <c r="L289"/>
  <c r="K290"/>
  <c r="G290"/>
  <c r="J291"/>
  <c r="L290"/>
  <c r="K291"/>
  <c r="G291"/>
  <c r="K880"/>
  <c r="G880"/>
  <c r="L879"/>
  <c r="J880"/>
  <c r="J881"/>
  <c r="J292"/>
  <c r="K881"/>
  <c r="G881"/>
  <c r="L291"/>
  <c r="K292"/>
  <c r="G292"/>
  <c r="L880"/>
  <c r="J293"/>
  <c r="J882"/>
  <c r="J883"/>
  <c r="K293"/>
  <c r="G293"/>
  <c r="L292"/>
  <c r="K882"/>
  <c r="G882"/>
  <c r="L881"/>
  <c r="L293"/>
  <c r="K883"/>
  <c r="G883"/>
  <c r="K294"/>
  <c r="G294"/>
  <c r="L882"/>
  <c r="J294"/>
  <c r="J295"/>
  <c r="K884"/>
  <c r="G884"/>
  <c r="K295"/>
  <c r="G295"/>
  <c r="L294"/>
  <c r="J884"/>
  <c r="J885"/>
  <c r="J296"/>
  <c r="L883"/>
  <c r="K296"/>
  <c r="G296"/>
  <c r="J297"/>
  <c r="L884"/>
  <c r="K885"/>
  <c r="G885"/>
  <c r="L295"/>
  <c r="K886"/>
  <c r="G886"/>
  <c r="K297"/>
  <c r="G297"/>
  <c r="L296"/>
  <c r="L885"/>
  <c r="J886"/>
  <c r="J298"/>
  <c r="L886"/>
  <c r="K298"/>
  <c r="G298"/>
  <c r="K887"/>
  <c r="G887"/>
  <c r="J887"/>
  <c r="L297"/>
  <c r="J299"/>
  <c r="L298"/>
  <c r="K888"/>
  <c r="G888"/>
  <c r="L887"/>
  <c r="K299"/>
  <c r="G299"/>
  <c r="J888"/>
  <c r="J300"/>
  <c r="K889"/>
  <c r="G889"/>
  <c r="L888"/>
  <c r="L299"/>
  <c r="J889"/>
  <c r="K300"/>
  <c r="G300"/>
  <c r="J301"/>
  <c r="K301"/>
  <c r="G301"/>
  <c r="L300"/>
  <c r="J890"/>
  <c r="L889"/>
  <c r="G890"/>
  <c r="K890"/>
  <c r="J302"/>
  <c r="J891"/>
  <c r="K891"/>
  <c r="G891"/>
  <c r="L301"/>
  <c r="L890"/>
  <c r="K302"/>
  <c r="G302"/>
  <c r="J303"/>
  <c r="J892"/>
  <c r="K892"/>
  <c r="G892"/>
  <c r="L891"/>
  <c r="K303"/>
  <c r="G303"/>
  <c r="L302"/>
  <c r="J304"/>
  <c r="J893"/>
  <c r="K893"/>
  <c r="G893"/>
  <c r="L303"/>
  <c r="L892"/>
  <c r="K304"/>
  <c r="G304"/>
  <c r="J894"/>
  <c r="K305"/>
  <c r="G305"/>
  <c r="L304"/>
  <c r="L893"/>
  <c r="J305"/>
  <c r="K894"/>
  <c r="G894"/>
  <c r="L894"/>
  <c r="J895"/>
  <c r="J306"/>
  <c r="K306"/>
  <c r="G306"/>
  <c r="L305"/>
  <c r="K895"/>
  <c r="G895"/>
  <c r="J307"/>
  <c r="J896"/>
  <c r="L306"/>
  <c r="K307"/>
  <c r="G307"/>
  <c r="K896"/>
  <c r="G896"/>
  <c r="L895"/>
  <c r="J897"/>
  <c r="J308"/>
  <c r="L896"/>
  <c r="K897"/>
  <c r="G897"/>
  <c r="L307"/>
  <c r="K308"/>
  <c r="G308"/>
  <c r="J898"/>
  <c r="K898"/>
  <c r="G898"/>
  <c r="J309"/>
  <c r="K309"/>
  <c r="G309"/>
  <c r="L308"/>
  <c r="L897"/>
  <c r="J310"/>
  <c r="J899"/>
  <c r="K899"/>
  <c r="G899"/>
  <c r="L898"/>
  <c r="J900"/>
  <c r="L309"/>
  <c r="K310"/>
  <c r="G310"/>
  <c r="K311"/>
  <c r="G311"/>
  <c r="L310"/>
  <c r="J312"/>
  <c r="G900"/>
  <c r="K900"/>
  <c r="L899"/>
  <c r="J311"/>
  <c r="J901"/>
  <c r="K312"/>
  <c r="G312"/>
  <c r="K901"/>
  <c r="G901"/>
  <c r="L900"/>
  <c r="L311"/>
  <c r="L901"/>
  <c r="J313"/>
  <c r="J903"/>
  <c r="J902"/>
  <c r="K313"/>
  <c r="G313"/>
  <c r="L312"/>
  <c r="G902"/>
  <c r="K902"/>
  <c r="L902"/>
  <c r="L313"/>
  <c r="J314"/>
  <c r="K314"/>
  <c r="G314"/>
  <c r="K903"/>
  <c r="G903"/>
  <c r="J315"/>
  <c r="L314"/>
  <c r="J316"/>
  <c r="J904"/>
  <c r="K315"/>
  <c r="G315"/>
  <c r="L903"/>
  <c r="G904"/>
  <c r="K904"/>
  <c r="J905"/>
  <c r="L904"/>
  <c r="L315"/>
  <c r="K905"/>
  <c r="G905"/>
  <c r="K316"/>
  <c r="G316"/>
  <c r="J906"/>
  <c r="J317"/>
  <c r="K317"/>
  <c r="G317"/>
  <c r="L316"/>
  <c r="K906"/>
  <c r="G906"/>
  <c r="L905"/>
  <c r="J318"/>
  <c r="J907"/>
  <c r="K318"/>
  <c r="G318"/>
  <c r="L906"/>
  <c r="L317"/>
  <c r="K907"/>
  <c r="G907"/>
  <c r="J319"/>
  <c r="K908"/>
  <c r="G908"/>
  <c r="K319"/>
  <c r="G319"/>
  <c r="L318"/>
  <c r="L907"/>
  <c r="J908"/>
  <c r="K320"/>
  <c r="G320"/>
  <c r="J909"/>
  <c r="L908"/>
  <c r="L319"/>
  <c r="K909"/>
  <c r="G909"/>
  <c r="J320"/>
  <c r="L909"/>
  <c r="J321"/>
  <c r="K321"/>
  <c r="G321"/>
  <c r="L320"/>
  <c r="K910"/>
  <c r="G910"/>
  <c r="J910"/>
  <c r="K322"/>
  <c r="G322"/>
  <c r="L910"/>
  <c r="L321"/>
  <c r="K911"/>
  <c r="G911"/>
  <c r="J911"/>
  <c r="J322"/>
  <c r="J323"/>
  <c r="J912"/>
  <c r="K323"/>
  <c r="G323"/>
  <c r="L322"/>
  <c r="K912"/>
  <c r="G912"/>
  <c r="L911"/>
  <c r="J324"/>
  <c r="J914"/>
  <c r="J913"/>
  <c r="K913"/>
  <c r="G913"/>
  <c r="L912"/>
  <c r="L323"/>
  <c r="K324"/>
  <c r="G324"/>
  <c r="K325"/>
  <c r="G325"/>
  <c r="L324"/>
  <c r="K914"/>
  <c r="G914"/>
  <c r="L913"/>
  <c r="J325"/>
  <c r="J915"/>
  <c r="J326"/>
  <c r="L325"/>
  <c r="K915"/>
  <c r="G915"/>
  <c r="K326"/>
  <c r="G326"/>
  <c r="L914"/>
  <c r="J916"/>
  <c r="J327"/>
  <c r="L915"/>
  <c r="K916"/>
  <c r="G916"/>
  <c r="K327"/>
  <c r="G327"/>
  <c r="L326"/>
  <c r="J328"/>
  <c r="J917"/>
  <c r="L327"/>
  <c r="K917"/>
  <c r="G917"/>
  <c r="L916"/>
  <c r="K328"/>
  <c r="G328"/>
  <c r="J329"/>
  <c r="J918"/>
  <c r="K918"/>
  <c r="G918"/>
  <c r="L917"/>
  <c r="K329"/>
  <c r="G329"/>
  <c r="L328"/>
  <c r="J919"/>
  <c r="K919"/>
  <c r="G919"/>
  <c r="K330"/>
  <c r="G330"/>
  <c r="L329"/>
  <c r="L918"/>
  <c r="J330"/>
  <c r="J920"/>
  <c r="K331"/>
  <c r="G331"/>
  <c r="L330"/>
  <c r="K920"/>
  <c r="G920"/>
  <c r="J332"/>
  <c r="L919"/>
  <c r="J331"/>
  <c r="J922"/>
  <c r="L331"/>
  <c r="J921"/>
  <c r="K921"/>
  <c r="G921"/>
  <c r="K332"/>
  <c r="G332"/>
  <c r="L920"/>
  <c r="K333"/>
  <c r="G333"/>
  <c r="L332"/>
  <c r="L921"/>
  <c r="K922"/>
  <c r="G922"/>
  <c r="J333"/>
  <c r="J334"/>
  <c r="L922"/>
  <c r="L333"/>
  <c r="K334"/>
  <c r="G334"/>
  <c r="K923"/>
  <c r="G923"/>
  <c r="J923"/>
  <c r="J335"/>
  <c r="K924"/>
  <c r="G924"/>
  <c r="K335"/>
  <c r="G335"/>
  <c r="L334"/>
  <c r="L923"/>
  <c r="J924"/>
  <c r="J336"/>
  <c r="L924"/>
  <c r="J925"/>
  <c r="L335"/>
  <c r="K925"/>
  <c r="G925"/>
  <c r="K336"/>
  <c r="G336"/>
  <c r="J337"/>
  <c r="L925"/>
  <c r="J926"/>
  <c r="K337"/>
  <c r="G337"/>
  <c r="L336"/>
  <c r="K926"/>
  <c r="G926"/>
  <c r="J927"/>
  <c r="J338"/>
  <c r="K927"/>
  <c r="G927"/>
  <c r="L337"/>
  <c r="K338"/>
  <c r="G338"/>
  <c r="L926"/>
  <c r="K339"/>
  <c r="G339"/>
  <c r="K928"/>
  <c r="G928"/>
  <c r="L927"/>
  <c r="J339"/>
  <c r="L338"/>
  <c r="J928"/>
  <c r="K929"/>
  <c r="G929"/>
  <c r="K340"/>
  <c r="G340"/>
  <c r="J930"/>
  <c r="L339"/>
  <c r="J340"/>
  <c r="J929"/>
  <c r="L928"/>
  <c r="J341"/>
  <c r="K930"/>
  <c r="G930"/>
  <c r="L929"/>
  <c r="K341"/>
  <c r="G341"/>
  <c r="L340"/>
  <c r="J342"/>
  <c r="K342"/>
  <c r="G342"/>
  <c r="K931"/>
  <c r="G931"/>
  <c r="J931"/>
  <c r="L930"/>
  <c r="L341"/>
  <c r="J343"/>
  <c r="J932"/>
  <c r="K932"/>
  <c r="G932"/>
  <c r="L931"/>
  <c r="K343"/>
  <c r="G343"/>
  <c r="L342"/>
  <c r="J933"/>
  <c r="L343"/>
  <c r="K933"/>
  <c r="G933"/>
  <c r="K344"/>
  <c r="G344"/>
  <c r="L932"/>
  <c r="J344"/>
  <c r="K345"/>
  <c r="G345"/>
  <c r="L344"/>
  <c r="K934"/>
  <c r="G934"/>
  <c r="L933"/>
  <c r="J934"/>
  <c r="J345"/>
  <c r="J935"/>
  <c r="J346"/>
  <c r="J936"/>
  <c r="L934"/>
  <c r="K935"/>
  <c r="G935"/>
  <c r="L345"/>
  <c r="K346"/>
  <c r="G346"/>
  <c r="K936"/>
  <c r="G936"/>
  <c r="K347"/>
  <c r="G347"/>
  <c r="L346"/>
  <c r="L935"/>
  <c r="J347"/>
  <c r="J348"/>
  <c r="L936"/>
  <c r="J937"/>
  <c r="K937"/>
  <c r="G937"/>
  <c r="L347"/>
  <c r="K348"/>
  <c r="G348"/>
  <c r="J938"/>
  <c r="J349"/>
  <c r="J350"/>
  <c r="K938"/>
  <c r="G938"/>
  <c r="K349"/>
  <c r="G349"/>
  <c r="L348"/>
  <c r="L937"/>
  <c r="J939"/>
  <c r="L349"/>
  <c r="K939"/>
  <c r="G939"/>
  <c r="L938"/>
  <c r="K350"/>
  <c r="G350"/>
  <c r="J351"/>
  <c r="K940"/>
  <c r="G940"/>
  <c r="K351"/>
  <c r="G351"/>
  <c r="L350"/>
  <c r="L939"/>
  <c r="J940"/>
  <c r="K352"/>
  <c r="G352"/>
  <c r="J353"/>
  <c r="L351"/>
  <c r="J352"/>
  <c r="J941"/>
  <c r="L940"/>
  <c r="K941"/>
  <c r="G941"/>
  <c r="J942"/>
  <c r="K942"/>
  <c r="G942"/>
  <c r="J354"/>
  <c r="K353"/>
  <c r="G353"/>
  <c r="L352"/>
  <c r="L941"/>
  <c r="J943"/>
  <c r="K943"/>
  <c r="G943"/>
  <c r="K354"/>
  <c r="G354"/>
  <c r="L942"/>
  <c r="L353"/>
  <c r="J355"/>
  <c r="K944"/>
  <c r="G944"/>
  <c r="J356"/>
  <c r="L943"/>
  <c r="J944"/>
  <c r="K355"/>
  <c r="G355"/>
  <c r="L354"/>
  <c r="K356"/>
  <c r="G356"/>
  <c r="K945"/>
  <c r="G945"/>
  <c r="L944"/>
  <c r="L355"/>
  <c r="J945"/>
  <c r="J357"/>
  <c r="K946"/>
  <c r="G946"/>
  <c r="L945"/>
  <c r="K357"/>
  <c r="G357"/>
  <c r="L356"/>
  <c r="J946"/>
  <c r="J947"/>
  <c r="J358"/>
  <c r="L946"/>
  <c r="K947"/>
  <c r="G947"/>
  <c r="K358"/>
  <c r="G358"/>
  <c r="J359"/>
  <c r="L357"/>
  <c r="J948"/>
  <c r="J360"/>
  <c r="K948"/>
  <c r="G948"/>
  <c r="K359"/>
  <c r="G359"/>
  <c r="L358"/>
  <c r="L947"/>
  <c r="L359"/>
  <c r="J949"/>
  <c r="K949"/>
  <c r="G949"/>
  <c r="L948"/>
  <c r="K360"/>
  <c r="G360"/>
  <c r="J361"/>
  <c r="J950"/>
  <c r="L360"/>
  <c r="K361"/>
  <c r="G361"/>
  <c r="L949"/>
  <c r="K950"/>
  <c r="G950"/>
  <c r="J362"/>
  <c r="L361"/>
  <c r="K951"/>
  <c r="G951"/>
  <c r="J951"/>
  <c r="K362"/>
  <c r="G362"/>
  <c r="L950"/>
  <c r="K952"/>
  <c r="G952"/>
  <c r="J363"/>
  <c r="L362"/>
  <c r="L951"/>
  <c r="K363"/>
  <c r="G363"/>
  <c r="J952"/>
  <c r="K953"/>
  <c r="G953"/>
  <c r="L363"/>
  <c r="K364"/>
  <c r="G364"/>
  <c r="L952"/>
  <c r="J953"/>
  <c r="J364"/>
  <c r="J954"/>
  <c r="J365"/>
  <c r="K954"/>
  <c r="G954"/>
  <c r="L953"/>
  <c r="K365"/>
  <c r="G365"/>
  <c r="L364"/>
  <c r="J366"/>
  <c r="L365"/>
  <c r="K366"/>
  <c r="G366"/>
  <c r="L954"/>
  <c r="K955"/>
  <c r="G955"/>
  <c r="J955"/>
  <c r="J956"/>
  <c r="L955"/>
  <c r="L366"/>
  <c r="K956"/>
  <c r="G956"/>
  <c r="L956"/>
  <c r="J957"/>
  <c r="K957"/>
  <c r="G957"/>
  <c r="K958"/>
  <c r="G958"/>
  <c r="L957"/>
  <c r="J958"/>
  <c r="J959"/>
  <c r="K959"/>
  <c r="G959"/>
  <c r="L958"/>
  <c r="J960"/>
  <c r="J961"/>
  <c r="K960"/>
  <c r="G960"/>
  <c r="L959"/>
  <c r="L960"/>
  <c r="K961"/>
  <c r="G961"/>
  <c r="J962"/>
  <c r="J963"/>
  <c r="L961"/>
  <c r="K962"/>
  <c r="G962"/>
  <c r="K963"/>
  <c r="G963"/>
  <c r="L962"/>
  <c r="J964"/>
  <c r="K964"/>
  <c r="G964"/>
  <c r="L963"/>
  <c r="J965"/>
  <c r="K965"/>
  <c r="G965"/>
  <c r="L964"/>
  <c r="J966"/>
  <c r="K966"/>
  <c r="G966"/>
  <c r="J967"/>
  <c r="L965"/>
  <c r="K967"/>
  <c r="G967"/>
  <c r="L966"/>
  <c r="K968"/>
  <c r="G968"/>
  <c r="L967"/>
  <c r="J968"/>
  <c r="J969"/>
  <c r="K969"/>
  <c r="G969"/>
  <c r="L968"/>
  <c r="J970"/>
  <c r="L969"/>
  <c r="K970"/>
  <c r="G970"/>
  <c r="J971"/>
  <c r="K971"/>
  <c r="G971"/>
  <c r="L970"/>
  <c r="K972"/>
  <c r="G972"/>
  <c r="L971"/>
  <c r="J972"/>
  <c r="J973"/>
  <c r="L972"/>
  <c r="K973"/>
  <c r="G973"/>
  <c r="K974"/>
  <c r="G974"/>
  <c r="J974"/>
  <c r="J975"/>
  <c r="L973"/>
  <c r="K975"/>
  <c r="G975"/>
  <c r="L974"/>
  <c r="K976"/>
  <c r="G976"/>
  <c r="L975"/>
  <c r="J976"/>
  <c r="L976"/>
  <c r="G977"/>
  <c r="K977"/>
  <c r="J978"/>
  <c r="J977"/>
  <c r="K978"/>
  <c r="G978"/>
  <c r="L977"/>
  <c r="L978"/>
  <c r="G979"/>
  <c r="K979"/>
  <c r="J979"/>
  <c r="J980"/>
  <c r="K980"/>
  <c r="G980"/>
  <c r="L979"/>
  <c r="J981"/>
  <c r="L980"/>
  <c r="K981"/>
  <c r="G981"/>
  <c r="G982"/>
  <c r="K982"/>
  <c r="L981"/>
  <c r="J982"/>
  <c r="J983"/>
  <c r="J984"/>
  <c r="K983"/>
  <c r="G983"/>
  <c r="L982"/>
  <c r="K984"/>
  <c r="G984"/>
  <c r="L983"/>
  <c r="J985"/>
  <c r="L984"/>
  <c r="K985"/>
  <c r="G985"/>
  <c r="L985"/>
  <c r="J987"/>
  <c r="G986"/>
  <c r="K986"/>
  <c r="J986"/>
  <c r="K987"/>
  <c r="G987"/>
  <c r="L986"/>
  <c r="L987"/>
  <c r="K988"/>
  <c r="K989"/>
  <c r="Q17"/>
  <c r="Q607"/>
  <c r="Q576"/>
  <c r="Q18"/>
  <c r="Q19"/>
  <c r="Q367"/>
  <c r="Q577"/>
  <c r="Q608"/>
  <c r="Q578"/>
  <c r="Q20"/>
  <c r="Q609"/>
  <c r="Q368"/>
  <c r="Q21"/>
  <c r="Q579"/>
  <c r="Q369"/>
  <c r="Q610"/>
  <c r="Q611"/>
  <c r="Q370"/>
  <c r="Q580"/>
  <c r="Q22"/>
  <c r="Q612"/>
  <c r="Q23"/>
  <c r="Q371"/>
  <c r="Q581"/>
  <c r="Q582"/>
  <c r="Q372"/>
  <c r="Q613"/>
  <c r="Q24"/>
  <c r="Q25"/>
  <c r="Q583"/>
  <c r="Q614"/>
  <c r="Q373"/>
  <c r="Q615"/>
  <c r="Q584"/>
  <c r="Q374"/>
  <c r="Q26"/>
  <c r="Q585"/>
  <c r="Q375"/>
  <c r="Q616"/>
  <c r="Q27"/>
  <c r="Q376"/>
  <c r="Q586"/>
  <c r="Q28"/>
  <c r="Q617"/>
  <c r="Q587"/>
  <c r="Q29"/>
  <c r="Q618"/>
  <c r="Q377"/>
  <c r="Q588"/>
  <c r="Q378"/>
  <c r="Q619"/>
  <c r="Q30"/>
  <c r="Q31"/>
  <c r="Q589"/>
  <c r="Q620"/>
  <c r="Q379"/>
  <c r="Q590"/>
  <c r="Q32"/>
  <c r="Q380"/>
  <c r="Q621"/>
  <c r="Q381"/>
  <c r="Q622"/>
  <c r="Q591"/>
  <c r="Q33"/>
  <c r="Q382"/>
  <c r="Q592"/>
  <c r="Q34"/>
  <c r="Q623"/>
  <c r="Q624"/>
  <c r="Q383"/>
  <c r="Q593"/>
  <c r="Q35"/>
  <c r="Q384"/>
  <c r="Q594"/>
  <c r="Q625"/>
  <c r="Q36"/>
  <c r="Q37"/>
  <c r="Q595"/>
  <c r="Q626"/>
  <c r="Q385"/>
  <c r="Q38"/>
  <c r="Q386"/>
  <c r="Q596"/>
  <c r="Q627"/>
  <c r="Q597"/>
  <c r="Q39"/>
  <c r="Q628"/>
  <c r="Q387"/>
  <c r="Q629"/>
  <c r="Q40"/>
  <c r="Q388"/>
  <c r="Q598"/>
  <c r="Q41"/>
  <c r="Q599"/>
  <c r="Q389"/>
  <c r="Q630"/>
  <c r="Q631"/>
  <c r="Q390"/>
  <c r="Q42"/>
  <c r="Q600"/>
  <c r="Q43"/>
  <c r="Q391"/>
  <c r="Q601"/>
  <c r="Q632"/>
  <c r="Q633"/>
  <c r="Q602"/>
  <c r="Q392"/>
  <c r="Q44"/>
  <c r="Q45"/>
  <c r="Q603"/>
  <c r="Q393"/>
  <c r="Q634"/>
  <c r="Q604"/>
  <c r="Q635"/>
  <c r="Q394"/>
  <c r="Q46"/>
  <c r="Q636"/>
  <c r="Q605"/>
  <c r="Q47"/>
  <c r="Q395"/>
  <c r="Q48"/>
  <c r="Q396"/>
  <c r="Q606"/>
  <c r="Q637"/>
  <c r="Q49"/>
  <c r="Q397"/>
  <c r="Q398"/>
  <c r="Q50"/>
  <c r="Q639"/>
  <c r="Q640"/>
  <c r="Q51"/>
  <c r="Q399"/>
  <c r="Q52"/>
  <c r="Q400"/>
  <c r="Q641"/>
  <c r="Q401"/>
  <c r="Q53"/>
  <c r="Q642"/>
  <c r="Q54"/>
  <c r="Q402"/>
  <c r="Q643"/>
  <c r="Q55"/>
  <c r="Q644"/>
  <c r="Q403"/>
  <c r="Q56"/>
  <c r="Q645"/>
  <c r="Q404"/>
  <c r="Q646"/>
  <c r="Q405"/>
  <c r="Q57"/>
  <c r="Q58"/>
  <c r="Q406"/>
  <c r="Q647"/>
  <c r="Q407"/>
  <c r="Q59"/>
  <c r="Q648"/>
  <c r="Q60"/>
  <c r="Q649"/>
  <c r="Q408"/>
  <c r="Q409"/>
  <c r="Q650"/>
  <c r="Q61"/>
  <c r="Q410"/>
  <c r="Q62"/>
  <c r="Q651"/>
  <c r="Q63"/>
  <c r="Q411"/>
  <c r="Q652"/>
  <c r="Q653"/>
  <c r="Q64"/>
  <c r="Q412"/>
  <c r="Q654"/>
  <c r="Q413"/>
  <c r="Q65"/>
  <c r="Q66"/>
  <c r="Q414"/>
  <c r="Q655"/>
  <c r="Q67"/>
  <c r="Q415"/>
  <c r="Q656"/>
  <c r="Q416"/>
  <c r="Q657"/>
  <c r="Q68"/>
  <c r="Q658"/>
  <c r="Q69"/>
  <c r="Q417"/>
  <c r="Q418"/>
  <c r="Q70"/>
  <c r="Q659"/>
  <c r="Q71"/>
  <c r="Q419"/>
  <c r="Q660"/>
  <c r="Q72"/>
  <c r="Q661"/>
  <c r="Q420"/>
  <c r="Q662"/>
  <c r="Q73"/>
  <c r="Q421"/>
  <c r="Q74"/>
  <c r="Q422"/>
  <c r="Q663"/>
  <c r="Q75"/>
  <c r="Q423"/>
  <c r="Q664"/>
  <c r="Q76"/>
  <c r="Q424"/>
  <c r="Q665"/>
  <c r="Q425"/>
  <c r="Q77"/>
  <c r="Q666"/>
  <c r="Q667"/>
  <c r="Q78"/>
  <c r="Q426"/>
  <c r="Q79"/>
  <c r="Q668"/>
  <c r="Q427"/>
  <c r="Q80"/>
  <c r="Q669"/>
  <c r="Q428"/>
  <c r="Q81"/>
  <c r="Q429"/>
  <c r="Q670"/>
  <c r="Q82"/>
  <c r="Q430"/>
  <c r="Q671"/>
  <c r="Q83"/>
  <c r="Q672"/>
  <c r="Q431"/>
  <c r="Q432"/>
  <c r="Q84"/>
  <c r="Q673"/>
  <c r="Q674"/>
  <c r="Q85"/>
  <c r="Q433"/>
  <c r="Q86"/>
  <c r="Q434"/>
  <c r="Q675"/>
  <c r="Q87"/>
  <c r="Q435"/>
  <c r="Q676"/>
  <c r="Q88"/>
  <c r="Q677"/>
  <c r="Q436"/>
  <c r="Q437"/>
  <c r="Q678"/>
  <c r="Q89"/>
  <c r="Q90"/>
  <c r="Q438"/>
  <c r="Q679"/>
  <c r="Q439"/>
  <c r="Q680"/>
  <c r="Q91"/>
  <c r="Q440"/>
  <c r="Q92"/>
  <c r="Q681"/>
  <c r="Q441"/>
  <c r="Q682"/>
  <c r="Q93"/>
  <c r="Q94"/>
  <c r="Q442"/>
  <c r="Q683"/>
  <c r="Q95"/>
  <c r="Q684"/>
  <c r="Q443"/>
  <c r="Q444"/>
  <c r="Q685"/>
  <c r="Q96"/>
  <c r="Q686"/>
  <c r="Q97"/>
  <c r="Q445"/>
  <c r="Q687"/>
  <c r="Q98"/>
  <c r="Q446"/>
  <c r="Q99"/>
  <c r="Q688"/>
  <c r="Q447"/>
  <c r="Q689"/>
  <c r="Q100"/>
  <c r="Q448"/>
  <c r="Q449"/>
  <c r="Q690"/>
  <c r="Q101"/>
  <c r="Q102"/>
  <c r="Q691"/>
  <c r="Q450"/>
  <c r="Q692"/>
  <c r="Q103"/>
  <c r="Q451"/>
  <c r="Q104"/>
  <c r="Q693"/>
  <c r="Q452"/>
  <c r="Q694"/>
  <c r="Q105"/>
  <c r="Q453"/>
  <c r="Q454"/>
  <c r="Q106"/>
  <c r="Q695"/>
  <c r="Q455"/>
  <c r="Q696"/>
  <c r="Q107"/>
  <c r="Q697"/>
  <c r="Q456"/>
  <c r="Q108"/>
  <c r="Q109"/>
  <c r="Q457"/>
  <c r="Q698"/>
  <c r="Q110"/>
  <c r="Q699"/>
  <c r="Q458"/>
  <c r="Q459"/>
  <c r="Q111"/>
  <c r="Q700"/>
  <c r="Q701"/>
  <c r="Q460"/>
  <c r="Q112"/>
  <c r="Q113"/>
  <c r="Q461"/>
  <c r="Q702"/>
  <c r="Q703"/>
  <c r="Q114"/>
  <c r="Q462"/>
  <c r="Q463"/>
  <c r="Q115"/>
  <c r="Q704"/>
  <c r="Q705"/>
  <c r="Q116"/>
  <c r="Q464"/>
  <c r="Q117"/>
  <c r="Q465"/>
  <c r="Q706"/>
  <c r="Q118"/>
  <c r="Q707"/>
  <c r="Q466"/>
  <c r="Q708"/>
  <c r="Q119"/>
  <c r="Q467"/>
  <c r="Q468"/>
  <c r="Q120"/>
  <c r="Q709"/>
  <c r="Q710"/>
  <c r="Q469"/>
  <c r="Q121"/>
  <c r="Q122"/>
  <c r="Q470"/>
  <c r="Q711"/>
  <c r="Q712"/>
  <c r="Q471"/>
  <c r="Q123"/>
  <c r="Q124"/>
  <c r="Q472"/>
  <c r="Q713"/>
  <c r="Q714"/>
  <c r="Q473"/>
  <c r="Q125"/>
  <c r="Q474"/>
  <c r="Q126"/>
  <c r="Q715"/>
  <c r="Q127"/>
  <c r="Q475"/>
  <c r="Q716"/>
  <c r="Q717"/>
  <c r="Q128"/>
  <c r="Q476"/>
  <c r="Q129"/>
  <c r="Q718"/>
  <c r="Q477"/>
  <c r="Q478"/>
  <c r="Q719"/>
  <c r="Q130"/>
  <c r="Q131"/>
  <c r="Q479"/>
  <c r="Q720"/>
  <c r="Q132"/>
  <c r="Q721"/>
  <c r="Q480"/>
  <c r="Q481"/>
  <c r="Q722"/>
  <c r="Q133"/>
  <c r="Q134"/>
  <c r="Q482"/>
  <c r="Q723"/>
  <c r="Q483"/>
  <c r="Q135"/>
  <c r="Q724"/>
  <c r="Q725"/>
  <c r="Q136"/>
  <c r="Q484"/>
  <c r="Q726"/>
  <c r="Q485"/>
  <c r="Q137"/>
  <c r="Q727"/>
  <c r="Q138"/>
  <c r="Q486"/>
  <c r="Q487"/>
  <c r="Q139"/>
  <c r="Q728"/>
  <c r="Q140"/>
  <c r="Q729"/>
  <c r="Q488"/>
  <c r="Q141"/>
  <c r="Q489"/>
  <c r="Q730"/>
  <c r="Q490"/>
  <c r="Q142"/>
  <c r="Q731"/>
  <c r="Q143"/>
  <c r="Q491"/>
  <c r="Q732"/>
  <c r="Q144"/>
  <c r="Q492"/>
  <c r="Q733"/>
  <c r="Q145"/>
  <c r="Q734"/>
  <c r="Q493"/>
  <c r="Q146"/>
  <c r="Q735"/>
  <c r="Q494"/>
  <c r="Q495"/>
  <c r="Q736"/>
  <c r="Q147"/>
  <c r="Q148"/>
  <c r="Q737"/>
  <c r="Q496"/>
  <c r="Q149"/>
  <c r="Q497"/>
  <c r="Q738"/>
  <c r="Q739"/>
  <c r="Q150"/>
  <c r="Q498"/>
  <c r="Q151"/>
  <c r="Q740"/>
  <c r="Q499"/>
  <c r="Q500"/>
  <c r="Q741"/>
  <c r="Q152"/>
  <c r="Q153"/>
  <c r="Q501"/>
  <c r="Q742"/>
  <c r="Q154"/>
  <c r="Q502"/>
  <c r="Q743"/>
  <c r="Q503"/>
  <c r="Q155"/>
  <c r="Q744"/>
  <c r="Q156"/>
  <c r="Q745"/>
  <c r="Q504"/>
  <c r="Q157"/>
  <c r="Q505"/>
  <c r="Q746"/>
  <c r="Q747"/>
  <c r="Q158"/>
  <c r="Q506"/>
  <c r="Q159"/>
  <c r="Q748"/>
  <c r="Q507"/>
  <c r="Q160"/>
  <c r="Q508"/>
  <c r="Q749"/>
  <c r="Q161"/>
  <c r="Q509"/>
  <c r="Q750"/>
  <c r="Q510"/>
  <c r="Q162"/>
  <c r="Q751"/>
  <c r="Q163"/>
  <c r="Q511"/>
  <c r="Q752"/>
  <c r="Q164"/>
  <c r="Q753"/>
  <c r="Q512"/>
  <c r="Q165"/>
  <c r="Q513"/>
  <c r="Q754"/>
  <c r="Q755"/>
  <c r="Q514"/>
  <c r="Q166"/>
  <c r="Q756"/>
  <c r="Q515"/>
  <c r="Q167"/>
  <c r="Q168"/>
  <c r="Q516"/>
  <c r="Q757"/>
  <c r="Q758"/>
  <c r="Q517"/>
  <c r="Q169"/>
  <c r="Q518"/>
  <c r="Q170"/>
  <c r="Q759"/>
  <c r="Q171"/>
  <c r="Q519"/>
  <c r="Q760"/>
  <c r="Q761"/>
  <c r="Q520"/>
  <c r="Q172"/>
  <c r="Q762"/>
  <c r="Q173"/>
  <c r="Q521"/>
  <c r="Q763"/>
  <c r="Q174"/>
  <c r="Q522"/>
  <c r="Q175"/>
  <c r="Q523"/>
  <c r="Q764"/>
  <c r="Q765"/>
  <c r="Q524"/>
  <c r="Q176"/>
  <c r="Q766"/>
  <c r="Q177"/>
  <c r="Q525"/>
  <c r="Q767"/>
  <c r="Q526"/>
  <c r="Q178"/>
  <c r="Q179"/>
  <c r="Q527"/>
  <c r="Q768"/>
  <c r="Q180"/>
  <c r="Q769"/>
  <c r="Q528"/>
  <c r="Q181"/>
  <c r="Q529"/>
  <c r="Q770"/>
  <c r="Q182"/>
  <c r="Q771"/>
  <c r="Q530"/>
  <c r="Q531"/>
  <c r="Q183"/>
  <c r="Q772"/>
  <c r="Q184"/>
  <c r="Q532"/>
  <c r="Q773"/>
  <c r="Q185"/>
  <c r="Q533"/>
  <c r="Q774"/>
  <c r="Q186"/>
  <c r="Q775"/>
  <c r="Q534"/>
  <c r="Q535"/>
  <c r="Q776"/>
  <c r="Q187"/>
  <c r="Q188"/>
  <c r="Q777"/>
  <c r="Q536"/>
  <c r="Q778"/>
  <c r="Q189"/>
  <c r="Q537"/>
  <c r="Q538"/>
  <c r="Q190"/>
  <c r="Q779"/>
  <c r="Q780"/>
  <c r="Q191"/>
  <c r="Q539"/>
  <c r="Q192"/>
  <c r="Q540"/>
  <c r="Q781"/>
  <c r="Q193"/>
  <c r="Q782"/>
  <c r="Q541"/>
  <c r="Q194"/>
  <c r="Q542"/>
  <c r="Q783"/>
  <c r="Q784"/>
  <c r="Q543"/>
  <c r="Q195"/>
  <c r="Q785"/>
  <c r="Q196"/>
  <c r="Q544"/>
  <c r="Q545"/>
  <c r="Q786"/>
  <c r="Q197"/>
  <c r="Q198"/>
  <c r="Q546"/>
  <c r="Q787"/>
  <c r="Q788"/>
  <c r="Q547"/>
  <c r="Q199"/>
  <c r="Q200"/>
  <c r="Q548"/>
  <c r="Q789"/>
  <c r="Q201"/>
  <c r="Q549"/>
  <c r="Q790"/>
  <c r="Q550"/>
  <c r="Q791"/>
  <c r="Q202"/>
  <c r="Q551"/>
  <c r="Q203"/>
  <c r="Q792"/>
  <c r="Q204"/>
  <c r="Q793"/>
  <c r="Q552"/>
  <c r="Q794"/>
  <c r="Q553"/>
  <c r="Q205"/>
  <c r="Q206"/>
  <c r="Q554"/>
  <c r="Q795"/>
  <c r="Q796"/>
  <c r="Q555"/>
  <c r="Q207"/>
  <c r="Q556"/>
  <c r="Q797"/>
  <c r="Q208"/>
  <c r="Q209"/>
  <c r="Q557"/>
  <c r="Q798"/>
  <c r="Q210"/>
  <c r="Q799"/>
  <c r="Q558"/>
  <c r="Q211"/>
  <c r="Q559"/>
  <c r="Q800"/>
  <c r="Q212"/>
  <c r="Q801"/>
  <c r="Q560"/>
  <c r="Q213"/>
  <c r="Q561"/>
  <c r="Q802"/>
  <c r="Q214"/>
  <c r="Q803"/>
  <c r="Q562"/>
  <c r="Q804"/>
  <c r="Q563"/>
  <c r="Q215"/>
  <c r="Q216"/>
  <c r="Q805"/>
  <c r="Q564"/>
  <c r="Q217"/>
  <c r="Q806"/>
  <c r="Q565"/>
  <c r="Q566"/>
  <c r="Q807"/>
  <c r="Q218"/>
  <c r="Q219"/>
  <c r="Q808"/>
  <c r="Q567"/>
  <c r="Q568"/>
  <c r="Q809"/>
  <c r="Q220"/>
  <c r="Q221"/>
  <c r="Q569"/>
  <c r="Q810"/>
  <c r="Q811"/>
  <c r="Q570"/>
  <c r="Q222"/>
  <c r="Q223"/>
  <c r="Q812"/>
  <c r="Q571"/>
  <c r="Q224"/>
  <c r="Q813"/>
  <c r="Q572"/>
  <c r="Q573"/>
  <c r="Q225"/>
  <c r="Q814"/>
  <c r="Q226"/>
  <c r="Q815"/>
  <c r="Q574"/>
  <c r="Q575"/>
  <c r="Q816"/>
  <c r="Q227"/>
  <c r="Q817"/>
  <c r="Q228"/>
  <c r="Q229"/>
  <c r="Q818"/>
  <c r="Q230"/>
  <c r="Q819"/>
  <c r="Q231"/>
  <c r="Q820"/>
  <c r="Q821"/>
  <c r="Q232"/>
  <c r="Q233"/>
  <c r="Q822"/>
  <c r="Q823"/>
  <c r="Q234"/>
  <c r="Q235"/>
  <c r="Q824"/>
  <c r="Q236"/>
  <c r="Q825"/>
  <c r="Q237"/>
  <c r="Q826"/>
  <c r="Q238"/>
  <c r="Q827"/>
  <c r="Q828"/>
  <c r="Q239"/>
  <c r="Q240"/>
  <c r="Q829"/>
  <c r="Q241"/>
  <c r="Q830"/>
  <c r="Q242"/>
  <c r="Q831"/>
  <c r="Q243"/>
  <c r="Q832"/>
  <c r="Q244"/>
  <c r="Q833"/>
  <c r="Q245"/>
  <c r="Q834"/>
  <c r="Q835"/>
  <c r="Q246"/>
  <c r="Q247"/>
  <c r="Q836"/>
  <c r="Q248"/>
  <c r="Q837"/>
  <c r="Q249"/>
  <c r="Q838"/>
  <c r="Q250"/>
  <c r="Q839"/>
  <c r="Q251"/>
  <c r="Q840"/>
  <c r="Q252"/>
  <c r="Q841"/>
  <c r="Q842"/>
  <c r="Q253"/>
  <c r="Q254"/>
  <c r="Q843"/>
  <c r="Q844"/>
  <c r="Q255"/>
  <c r="Q845"/>
  <c r="Q256"/>
  <c r="Q257"/>
  <c r="Q846"/>
  <c r="Q847"/>
  <c r="Q258"/>
  <c r="Q848"/>
  <c r="Q259"/>
  <c r="Q260"/>
  <c r="Q849"/>
  <c r="Q261"/>
  <c r="Q850"/>
  <c r="Q851"/>
  <c r="Q262"/>
  <c r="Q852"/>
  <c r="Q263"/>
  <c r="Q264"/>
  <c r="Q853"/>
  <c r="Q265"/>
  <c r="Q854"/>
  <c r="Q266"/>
  <c r="Q855"/>
  <c r="Q856"/>
  <c r="Q267"/>
  <c r="Q857"/>
  <c r="Q268"/>
  <c r="Q269"/>
  <c r="Q858"/>
  <c r="Q859"/>
  <c r="Q270"/>
  <c r="Q271"/>
  <c r="Q860"/>
  <c r="Q272"/>
  <c r="Q861"/>
  <c r="Q862"/>
  <c r="Q273"/>
  <c r="Q863"/>
  <c r="Q274"/>
  <c r="Q275"/>
  <c r="Q864"/>
  <c r="Q276"/>
  <c r="Q865"/>
  <c r="Q277"/>
  <c r="Q866"/>
  <c r="Q867"/>
  <c r="Q278"/>
  <c r="Q279"/>
  <c r="Q868"/>
  <c r="Q869"/>
  <c r="Q280"/>
  <c r="Q870"/>
  <c r="Q281"/>
  <c r="Q282"/>
  <c r="Q871"/>
  <c r="Q872"/>
  <c r="Q283"/>
  <c r="Q284"/>
  <c r="Q873"/>
  <c r="Q285"/>
  <c r="Q874"/>
  <c r="Q286"/>
  <c r="Q875"/>
  <c r="Q287"/>
  <c r="Q876"/>
  <c r="Q877"/>
  <c r="Q288"/>
  <c r="Q289"/>
  <c r="Q878"/>
  <c r="Q879"/>
  <c r="Q290"/>
  <c r="Q291"/>
  <c r="Q880"/>
  <c r="Q292"/>
  <c r="Q881"/>
  <c r="Q293"/>
  <c r="Q882"/>
  <c r="Q883"/>
  <c r="Q294"/>
  <c r="Q295"/>
  <c r="Q884"/>
  <c r="Q296"/>
  <c r="Q885"/>
  <c r="Q297"/>
  <c r="Q886"/>
  <c r="Q298"/>
  <c r="Q887"/>
  <c r="Q299"/>
  <c r="Q888"/>
  <c r="Q300"/>
  <c r="Q889"/>
  <c r="Q301"/>
  <c r="Q890"/>
  <c r="Q891"/>
  <c r="Q302"/>
  <c r="Q303"/>
  <c r="Q892"/>
  <c r="Q304"/>
  <c r="Q893"/>
  <c r="Q894"/>
  <c r="Q305"/>
  <c r="Q306"/>
  <c r="Q895"/>
  <c r="Q307"/>
  <c r="Q896"/>
  <c r="Q308"/>
  <c r="Q897"/>
  <c r="Q309"/>
  <c r="Q898"/>
  <c r="Q899"/>
  <c r="Q310"/>
  <c r="Q311"/>
  <c r="Q900"/>
  <c r="Q901"/>
  <c r="Q312"/>
  <c r="Q313"/>
  <c r="Q902"/>
  <c r="Q314"/>
  <c r="Q903"/>
  <c r="Q315"/>
  <c r="Q904"/>
  <c r="Q316"/>
  <c r="Q905"/>
  <c r="Q906"/>
  <c r="Q317"/>
  <c r="Q318"/>
  <c r="Q907"/>
  <c r="Q319"/>
  <c r="Q908"/>
  <c r="Q320"/>
  <c r="Q909"/>
  <c r="Q321"/>
  <c r="Q910"/>
  <c r="Q322"/>
  <c r="Q911"/>
  <c r="Q323"/>
  <c r="Q912"/>
  <c r="Q913"/>
  <c r="Q324"/>
  <c r="Q325"/>
  <c r="Q914"/>
  <c r="Q915"/>
  <c r="Q326"/>
  <c r="Q327"/>
  <c r="Q916"/>
  <c r="Q328"/>
  <c r="Q917"/>
  <c r="Q329"/>
  <c r="Q918"/>
  <c r="Q330"/>
  <c r="Q919"/>
  <c r="Q331"/>
  <c r="Q920"/>
  <c r="Q921"/>
  <c r="Q332"/>
  <c r="Q333"/>
  <c r="Q922"/>
  <c r="Q923"/>
  <c r="Q334"/>
  <c r="Q335"/>
  <c r="Q924"/>
  <c r="Q336"/>
  <c r="Q925"/>
  <c r="Q926"/>
  <c r="Q337"/>
  <c r="Q927"/>
  <c r="Q338"/>
  <c r="Q339"/>
  <c r="Q928"/>
  <c r="Q340"/>
  <c r="Q929"/>
  <c r="Q341"/>
  <c r="Q930"/>
  <c r="Q931"/>
  <c r="Q342"/>
  <c r="Q343"/>
  <c r="Q932"/>
  <c r="Q344"/>
  <c r="Q933"/>
  <c r="Q934"/>
  <c r="Q345"/>
  <c r="Q346"/>
  <c r="Q935"/>
  <c r="Q347"/>
  <c r="Q936"/>
  <c r="Q348"/>
  <c r="Q937"/>
  <c r="Q938"/>
  <c r="Q349"/>
  <c r="Q350"/>
  <c r="Q939"/>
  <c r="Q940"/>
  <c r="Q351"/>
  <c r="Q352"/>
  <c r="Q941"/>
  <c r="Q353"/>
  <c r="Q942"/>
  <c r="Q943"/>
  <c r="Q354"/>
  <c r="Q355"/>
  <c r="Q944"/>
  <c r="Q945"/>
  <c r="Q356"/>
  <c r="Q357"/>
  <c r="Q946"/>
  <c r="Q358"/>
  <c r="Q947"/>
  <c r="Q359"/>
  <c r="Q948"/>
  <c r="Q949"/>
  <c r="Q360"/>
  <c r="Q361"/>
  <c r="Q950"/>
  <c r="Q362"/>
  <c r="Q951"/>
  <c r="Q363"/>
  <c r="Q952"/>
  <c r="Q364"/>
  <c r="Q953"/>
  <c r="Q365"/>
  <c r="Q954"/>
  <c r="Q366"/>
  <c r="Q955"/>
  <c r="Q956"/>
  <c r="Q957"/>
  <c r="Q958"/>
  <c r="Q959"/>
  <c r="Q960"/>
  <c r="Q961"/>
  <c r="Q962"/>
  <c r="Q963"/>
  <c r="Q964"/>
  <c r="Q965"/>
  <c r="Q966"/>
  <c r="Q967"/>
  <c r="Q968"/>
  <c r="Q969"/>
  <c r="Q970"/>
  <c r="Q971"/>
  <c r="Q972"/>
  <c r="Q973"/>
  <c r="Q974"/>
  <c r="Q975"/>
  <c r="Q976"/>
  <c r="Q977"/>
  <c r="Q978"/>
  <c r="Q979"/>
  <c r="Q980"/>
  <c r="Q981"/>
  <c r="Q982"/>
  <c r="Q983"/>
  <c r="Q984"/>
  <c r="Q985"/>
  <c r="Q986"/>
  <c r="Q987"/>
  <c r="J988"/>
  <c r="J989"/>
  <c r="L988"/>
  <c r="L989"/>
  <c r="H297"/>
  <c r="H394"/>
  <c r="H192"/>
  <c r="H625"/>
  <c r="H640"/>
  <c r="H860"/>
  <c r="H100"/>
  <c r="H482"/>
  <c r="H462"/>
  <c r="H481"/>
  <c r="H829"/>
  <c r="H408"/>
  <c r="H440"/>
  <c r="H171"/>
  <c r="H241"/>
  <c r="H710"/>
  <c r="H148"/>
  <c r="H388"/>
  <c r="H63"/>
  <c r="H956"/>
  <c r="H439"/>
  <c r="H447"/>
  <c r="H746"/>
  <c r="H156"/>
  <c r="H979"/>
  <c r="H950"/>
  <c r="H87"/>
  <c r="H173"/>
  <c r="H450"/>
  <c r="H604"/>
  <c r="H252"/>
  <c r="H191"/>
  <c r="H319"/>
  <c r="H655"/>
  <c r="H517"/>
  <c r="H983"/>
  <c r="H255"/>
  <c r="H491"/>
  <c r="H533"/>
  <c r="H110"/>
  <c r="H137"/>
  <c r="H138"/>
  <c r="H202"/>
  <c r="H603"/>
  <c r="H923"/>
  <c r="H778"/>
  <c r="H313"/>
  <c r="H878"/>
  <c r="H96"/>
  <c r="H132"/>
  <c r="H193"/>
  <c r="H159"/>
  <c r="H167"/>
  <c r="H849"/>
  <c r="H184"/>
  <c r="H598"/>
  <c r="H736"/>
  <c r="H665"/>
  <c r="H523"/>
  <c r="H887"/>
  <c r="H493"/>
  <c r="H876"/>
  <c r="H44"/>
  <c r="H50"/>
  <c r="H695"/>
  <c r="H98"/>
  <c r="H751"/>
  <c r="H877"/>
  <c r="H229"/>
  <c r="H338"/>
  <c r="H842"/>
  <c r="H922"/>
  <c r="H866"/>
  <c r="H496"/>
  <c r="H859"/>
  <c r="H269"/>
  <c r="H805"/>
  <c r="H962"/>
  <c r="H325"/>
  <c r="H544"/>
  <c r="H373"/>
  <c r="H78"/>
  <c r="H622"/>
  <c r="H122"/>
  <c r="H907"/>
  <c r="H560"/>
  <c r="H890"/>
  <c r="H420"/>
  <c r="H653"/>
  <c r="H583"/>
  <c r="H987"/>
  <c r="H803"/>
  <c r="H966"/>
  <c r="H286"/>
  <c r="H948"/>
  <c r="H45"/>
  <c r="H815"/>
  <c r="H479"/>
  <c r="H206"/>
  <c r="H172"/>
  <c r="H681"/>
  <c r="H97"/>
  <c r="H911"/>
  <c r="H295"/>
  <c r="H644"/>
  <c r="H40"/>
  <c r="H763"/>
  <c r="H290"/>
  <c r="H86"/>
  <c r="H852"/>
  <c r="H215"/>
  <c r="H366"/>
  <c r="H806"/>
  <c r="H973"/>
  <c r="H926"/>
  <c r="H467"/>
  <c r="H777"/>
  <c r="H967"/>
  <c r="H21"/>
  <c r="H558"/>
  <c r="H756"/>
  <c r="H879"/>
  <c r="H870"/>
  <c r="H460"/>
  <c r="H721"/>
  <c r="H792"/>
  <c r="H529"/>
  <c r="H901"/>
  <c r="H61"/>
  <c r="H785"/>
  <c r="H645"/>
  <c r="H384"/>
  <c r="H331"/>
  <c r="H247"/>
  <c r="H568"/>
  <c r="H42"/>
  <c r="H343"/>
  <c r="H651"/>
  <c r="H881"/>
  <c r="H294"/>
  <c r="H639"/>
  <c r="H915"/>
  <c r="H379"/>
  <c r="H176"/>
  <c r="H856"/>
  <c r="H43"/>
  <c r="H509"/>
  <c r="H495"/>
  <c r="H847"/>
  <c r="H311"/>
  <c r="H133"/>
  <c r="H578"/>
  <c r="H549"/>
  <c r="H195"/>
  <c r="H682"/>
  <c r="H579"/>
  <c r="H906"/>
  <c r="H144"/>
  <c r="H109"/>
  <c r="H949"/>
  <c r="H463"/>
  <c r="H758"/>
  <c r="H745"/>
  <c r="H477"/>
  <c r="H959"/>
  <c r="H886"/>
  <c r="H492"/>
  <c r="H519"/>
  <c r="H329"/>
  <c r="H434"/>
  <c r="H185"/>
  <c r="H361"/>
  <c r="H454"/>
  <c r="H796"/>
  <c r="H754"/>
  <c r="H399"/>
  <c r="H165"/>
  <c r="H776"/>
  <c r="H30"/>
  <c r="H591"/>
  <c r="H358"/>
  <c r="H613"/>
  <c r="H296"/>
  <c r="H228"/>
  <c r="H310"/>
  <c r="H767"/>
  <c r="H561"/>
  <c r="H253"/>
  <c r="H470"/>
  <c r="H135"/>
  <c r="H441"/>
  <c r="H92"/>
  <c r="H170"/>
  <c r="H510"/>
  <c r="H335"/>
  <c r="H316"/>
  <c r="H264"/>
  <c r="H344"/>
  <c r="H775"/>
  <c r="H668"/>
  <c r="H34"/>
  <c r="H347"/>
  <c r="H289"/>
  <c r="H511"/>
  <c r="H570"/>
  <c r="H795"/>
  <c r="H360"/>
  <c r="H136"/>
  <c r="H157"/>
  <c r="H938"/>
  <c r="H804"/>
  <c r="H528"/>
  <c r="H851"/>
  <c r="H303"/>
  <c r="H416"/>
  <c r="H81"/>
  <c r="H356"/>
  <c r="H914"/>
  <c r="H550"/>
  <c r="H600"/>
  <c r="H691"/>
  <c r="H209"/>
  <c r="H118"/>
  <c r="H535"/>
  <c r="H145"/>
  <c r="H111"/>
  <c r="H405"/>
  <c r="H971"/>
  <c r="H612"/>
  <c r="H333"/>
  <c r="H235"/>
  <c r="H400"/>
  <c r="H205"/>
  <c r="H282"/>
  <c r="H501"/>
  <c r="H858"/>
  <c r="H542"/>
  <c r="H332"/>
  <c r="H436"/>
  <c r="H812"/>
  <c r="H543"/>
  <c r="H743"/>
  <c r="H839"/>
  <c r="H727"/>
  <c r="H39"/>
  <c r="H799"/>
  <c r="H650"/>
  <c r="H461"/>
  <c r="H894"/>
  <c r="H739"/>
  <c r="H694"/>
  <c r="H567"/>
  <c r="H105"/>
  <c r="H641"/>
  <c r="H190"/>
  <c r="H336"/>
  <c r="H577"/>
  <c r="H385"/>
  <c r="H924"/>
  <c r="H759"/>
  <c r="H114"/>
  <c r="H647"/>
  <c r="H800"/>
  <c r="H958"/>
  <c r="H376"/>
  <c r="H497"/>
  <c r="H559"/>
  <c r="H524"/>
  <c r="H843"/>
  <c r="H687"/>
  <c r="H788"/>
  <c r="H555"/>
  <c r="H485"/>
  <c r="H513"/>
  <c r="H352"/>
  <c r="H273"/>
  <c r="H538"/>
  <c r="H573"/>
  <c r="H275"/>
  <c r="H825"/>
  <c r="H534"/>
  <c r="H54"/>
  <c r="H214"/>
  <c r="H188"/>
  <c r="H939"/>
  <c r="H556"/>
  <c r="H675"/>
  <c r="H324"/>
  <c r="H910"/>
  <c r="H707"/>
  <c r="H208"/>
  <c r="H187"/>
  <c r="H182"/>
  <c r="H726"/>
  <c r="H896"/>
  <c r="H909"/>
  <c r="H857"/>
  <c r="H56"/>
  <c r="H941"/>
  <c r="H955"/>
  <c r="H160"/>
  <c r="H381"/>
  <c r="H270"/>
  <c r="H620"/>
  <c r="H249"/>
  <c r="H814"/>
  <c r="H678"/>
  <c r="H150"/>
  <c r="H705"/>
  <c r="H124"/>
  <c r="H433"/>
  <c r="H882"/>
  <c r="H740"/>
  <c r="H445"/>
  <c r="H142"/>
  <c r="H566"/>
  <c r="H306"/>
  <c r="H387"/>
  <c r="H317"/>
  <c r="H700"/>
  <c r="H595"/>
  <c r="H930"/>
  <c r="H545"/>
  <c r="H85"/>
  <c r="H23"/>
  <c r="H154"/>
  <c r="H850"/>
  <c r="H954"/>
  <c r="H451"/>
  <c r="H526"/>
  <c r="H619"/>
  <c r="H659"/>
  <c r="H242"/>
  <c r="H616"/>
  <c r="H237"/>
  <c r="H392"/>
  <c r="H203"/>
  <c r="H774"/>
  <c r="H340"/>
  <c r="H302"/>
  <c r="H697"/>
  <c r="H677"/>
  <c r="H354"/>
  <c r="H505"/>
  <c r="H916"/>
  <c r="H276"/>
  <c r="H771"/>
  <c r="H817"/>
  <c r="H424"/>
  <c r="H69"/>
  <c r="H548"/>
  <c r="H350"/>
  <c r="H789"/>
  <c r="H782"/>
  <c r="H929"/>
  <c r="H35"/>
  <c r="H474"/>
  <c r="H112"/>
  <c r="H422"/>
  <c r="H378"/>
  <c r="H57"/>
  <c r="H163"/>
  <c r="H933"/>
  <c r="H417"/>
  <c r="H784"/>
  <c r="H974"/>
  <c r="H862"/>
  <c r="H73"/>
  <c r="H734"/>
  <c r="H761"/>
  <c r="H421"/>
  <c r="H807"/>
  <c r="H67"/>
  <c r="H444"/>
  <c r="H46"/>
  <c r="H299"/>
  <c r="H489"/>
  <c r="H861"/>
  <c r="H322"/>
  <c r="H125"/>
  <c r="H226"/>
  <c r="H765"/>
  <c r="H393"/>
  <c r="H55"/>
  <c r="H473"/>
  <c r="H977"/>
  <c r="H89"/>
  <c r="H196"/>
  <c r="H20"/>
  <c r="H428"/>
  <c r="H666"/>
  <c r="H934"/>
  <c r="H660"/>
  <c r="H764"/>
  <c r="H25"/>
  <c r="H547"/>
  <c r="H874"/>
  <c r="H362"/>
  <c r="H342"/>
  <c r="H91"/>
  <c r="H766"/>
  <c r="H108"/>
  <c r="H113"/>
  <c r="H271"/>
  <c r="H841"/>
  <c r="H207"/>
  <c r="H737"/>
  <c r="H820"/>
  <c r="H88"/>
  <c r="H263"/>
  <c r="H589"/>
  <c r="H586"/>
  <c r="H884"/>
  <c r="H121"/>
  <c r="H232"/>
  <c r="H413"/>
  <c r="H525"/>
  <c r="H536"/>
  <c r="H484"/>
  <c r="H724"/>
  <c r="H893"/>
  <c r="H632"/>
  <c r="H768"/>
  <c r="H895"/>
  <c r="H277"/>
  <c r="H985"/>
  <c r="H823"/>
  <c r="H571"/>
  <c r="H532"/>
  <c r="H873"/>
  <c r="H370"/>
  <c r="H840"/>
  <c r="H33"/>
  <c r="H382"/>
  <c r="H70"/>
  <c r="H731"/>
  <c r="H853"/>
  <c r="H797"/>
  <c r="H430"/>
  <c r="H455"/>
  <c r="H419"/>
  <c r="H981"/>
  <c r="H321"/>
  <c r="H102"/>
  <c r="H177"/>
  <c r="H106"/>
  <c r="H298"/>
  <c r="H835"/>
  <c r="H690"/>
  <c r="H623"/>
  <c r="H696"/>
  <c r="H220"/>
  <c r="H292"/>
  <c r="H500"/>
  <c r="H268"/>
  <c r="H472"/>
  <c r="H671"/>
  <c r="H772"/>
  <c r="H656"/>
  <c r="H587"/>
  <c r="H888"/>
  <c r="H32"/>
  <c r="H123"/>
  <c r="H287"/>
  <c r="H236"/>
  <c r="H551"/>
  <c r="H744"/>
  <c r="H357"/>
  <c r="H680"/>
  <c r="H790"/>
  <c r="H487"/>
  <c r="H701"/>
  <c r="H899"/>
  <c r="H365"/>
  <c r="H411"/>
  <c r="H158"/>
  <c r="H679"/>
  <c r="H521"/>
  <c r="H351"/>
  <c r="H889"/>
  <c r="H837"/>
  <c r="H867"/>
  <c r="H219"/>
  <c r="H301"/>
  <c r="H246"/>
  <c r="H186"/>
  <c r="H429"/>
  <c r="H395"/>
  <c r="H717"/>
  <c r="H892"/>
  <c r="H17"/>
  <c r="H438"/>
  <c r="H816"/>
  <c r="H546"/>
  <c r="H213"/>
  <c r="H516"/>
  <c r="H562"/>
  <c r="H611"/>
  <c r="H880"/>
  <c r="H918"/>
  <c r="H337"/>
  <c r="H265"/>
  <c r="H483"/>
  <c r="H537"/>
  <c r="H490"/>
  <c r="H502"/>
  <c r="H912"/>
  <c r="H272"/>
  <c r="H730"/>
  <c r="H986"/>
  <c r="H704"/>
  <c r="H905"/>
  <c r="H808"/>
  <c r="H224"/>
  <c r="H281"/>
  <c r="H692"/>
  <c r="H222"/>
  <c r="H284"/>
  <c r="H599"/>
  <c r="H648"/>
  <c r="H748"/>
  <c r="H787"/>
  <c r="H649"/>
  <c r="H345"/>
  <c r="H527"/>
  <c r="H146"/>
  <c r="H875"/>
  <c r="H634"/>
  <c r="H480"/>
  <c r="H919"/>
  <c r="H201"/>
  <c r="H685"/>
  <c r="H66"/>
  <c r="H410"/>
  <c r="H223"/>
  <c r="H383"/>
  <c r="H608"/>
  <c r="H36"/>
  <c r="H951"/>
  <c r="H846"/>
  <c r="H432"/>
  <c r="H18"/>
  <c r="H976"/>
  <c r="H942"/>
  <c r="H139"/>
  <c r="H683"/>
  <c r="H832"/>
  <c r="H845"/>
  <c r="H210"/>
  <c r="H722"/>
  <c r="H68"/>
  <c r="H827"/>
  <c r="H504"/>
  <c r="H418"/>
  <c r="H403"/>
  <c r="H946"/>
  <c r="H443"/>
  <c r="H581"/>
  <c r="H274"/>
  <c r="H175"/>
  <c r="H101"/>
  <c r="H409"/>
  <c r="H427"/>
  <c r="H349"/>
  <c r="H709"/>
  <c r="H152"/>
  <c r="H238"/>
  <c r="H698"/>
  <c r="H71"/>
  <c r="H199"/>
  <c r="H636"/>
  <c r="H834"/>
  <c r="H617"/>
  <c r="H518"/>
  <c r="H631"/>
  <c r="H630"/>
  <c r="H811"/>
  <c r="H371"/>
  <c r="H76"/>
  <c r="H334"/>
  <c r="H760"/>
  <c r="H308"/>
  <c r="H254"/>
  <c r="H243"/>
  <c r="H742"/>
  <c r="H52"/>
  <c r="H107"/>
  <c r="H244"/>
  <c r="H129"/>
  <c r="H864"/>
  <c r="H614"/>
  <c r="H307"/>
  <c r="H53"/>
  <c r="H592"/>
  <c r="H686"/>
  <c r="H945"/>
  <c r="H260"/>
  <c r="H902"/>
  <c r="H715"/>
  <c r="H153"/>
  <c r="H728"/>
  <c r="H103"/>
  <c r="H262"/>
  <c r="H305"/>
  <c r="H446"/>
  <c r="H166"/>
  <c r="H833"/>
  <c r="H38"/>
  <c r="H952"/>
  <c r="H141"/>
  <c r="H750"/>
  <c r="H594"/>
  <c r="H508"/>
  <c r="H869"/>
  <c r="H183"/>
  <c r="H197"/>
  <c r="H406"/>
  <c r="H426"/>
  <c r="H227"/>
  <c r="H596"/>
  <c r="H913"/>
  <c r="H475"/>
  <c r="H943"/>
  <c r="H576"/>
  <c r="H699"/>
  <c r="H217"/>
  <c r="H323"/>
  <c r="H279"/>
  <c r="H735"/>
  <c r="H161"/>
  <c r="H793"/>
  <c r="H688"/>
  <c r="H836"/>
  <c r="H94"/>
  <c r="H897"/>
  <c r="H64"/>
  <c r="H703"/>
  <c r="H669"/>
  <c r="H642"/>
  <c r="H927"/>
  <c r="H872"/>
  <c r="H368"/>
  <c r="H883"/>
  <c r="H198"/>
  <c r="H982"/>
  <c r="H917"/>
  <c r="H353"/>
  <c r="H712"/>
  <c r="H553"/>
  <c r="H733"/>
  <c r="H575"/>
  <c r="H609"/>
  <c r="H755"/>
  <c r="H251"/>
  <c r="H791"/>
  <c r="H327"/>
  <c r="H643"/>
  <c r="H968"/>
  <c r="H741"/>
  <c r="H221"/>
  <c r="H341"/>
  <c r="H278"/>
  <c r="H574"/>
  <c r="H937"/>
  <c r="H218"/>
  <c r="H127"/>
  <c r="H601"/>
  <c r="H610"/>
  <c r="H478"/>
  <c r="H663"/>
  <c r="H606"/>
  <c r="H588"/>
  <c r="H569"/>
  <c r="H503"/>
  <c r="H980"/>
  <c r="H702"/>
  <c r="H435"/>
  <c r="H813"/>
  <c r="H225"/>
  <c r="H49"/>
  <c r="H359"/>
  <c r="H676"/>
  <c r="H31"/>
  <c r="H752"/>
  <c r="H885"/>
  <c r="H233"/>
  <c r="H449"/>
  <c r="H476"/>
  <c r="H80"/>
  <c r="H414"/>
  <c r="H19"/>
  <c r="H266"/>
  <c r="H773"/>
  <c r="H831"/>
  <c r="H597"/>
  <c r="H580"/>
  <c r="H723"/>
  <c r="H280"/>
  <c r="H363"/>
  <c r="H786"/>
  <c r="H684"/>
  <c r="H607"/>
  <c r="H844"/>
  <c r="H530"/>
  <c r="H564"/>
  <c r="H375"/>
  <c r="H953"/>
  <c r="H975"/>
  <c r="H978"/>
  <c r="H488"/>
  <c r="H459"/>
  <c r="H147"/>
  <c r="H28"/>
  <c r="H312"/>
  <c r="H903"/>
  <c r="H293"/>
  <c r="H369"/>
  <c r="H672"/>
  <c r="H615"/>
  <c r="H267"/>
  <c r="H557"/>
  <c r="H72"/>
  <c r="H74"/>
  <c r="H259"/>
  <c r="H304"/>
  <c r="H738"/>
  <c r="H386"/>
  <c r="H618"/>
  <c r="H318"/>
  <c r="H22"/>
  <c r="H320"/>
  <c r="H809"/>
  <c r="H348"/>
  <c r="H346"/>
  <c r="H464"/>
  <c r="H212"/>
  <c r="H26"/>
  <c r="H891"/>
  <c r="H179"/>
  <c r="H781"/>
  <c r="H621"/>
  <c r="H762"/>
  <c r="H520"/>
  <c r="H646"/>
  <c r="H374"/>
  <c r="H802"/>
  <c r="H194"/>
  <c r="H720"/>
  <c r="H494"/>
  <c r="H769"/>
  <c r="H431"/>
  <c r="H770"/>
  <c r="H204"/>
  <c r="H667"/>
  <c r="H539"/>
  <c r="H51"/>
  <c r="H84"/>
  <c r="H848"/>
  <c r="H453"/>
  <c r="H248"/>
  <c r="H794"/>
  <c r="H401"/>
  <c r="H367"/>
  <c r="H134"/>
  <c r="H657"/>
  <c r="H58"/>
  <c r="H629"/>
  <c r="H471"/>
  <c r="H711"/>
  <c r="H389"/>
  <c r="H283"/>
  <c r="H626"/>
  <c r="H689"/>
  <c r="H149"/>
  <c r="H230"/>
  <c r="H783"/>
  <c r="H257"/>
  <c r="H116"/>
  <c r="H725"/>
  <c r="H936"/>
  <c r="H95"/>
  <c r="H168"/>
  <c r="H920"/>
  <c r="H261"/>
  <c r="H729"/>
  <c r="H693"/>
  <c r="H713"/>
  <c r="H661"/>
  <c r="H126"/>
  <c r="H93"/>
  <c r="H314"/>
  <c r="H250"/>
  <c r="H364"/>
  <c r="H425"/>
  <c r="H921"/>
  <c r="H47"/>
  <c r="H652"/>
  <c r="H402"/>
  <c r="H602"/>
  <c r="H822"/>
  <c r="H673"/>
  <c r="H928"/>
  <c r="H115"/>
  <c r="H75"/>
  <c r="H41"/>
  <c r="H117"/>
  <c r="H552"/>
  <c r="H940"/>
  <c r="H37"/>
  <c r="H415"/>
  <c r="H965"/>
  <c r="H984"/>
  <c r="H810"/>
  <c r="H130"/>
  <c r="H969"/>
  <c r="H309"/>
  <c r="H60"/>
  <c r="H465"/>
  <c r="H515"/>
  <c r="H404"/>
  <c r="H932"/>
  <c r="H258"/>
  <c r="H670"/>
  <c r="H291"/>
  <c r="H572"/>
  <c r="H437"/>
  <c r="H466"/>
  <c r="H830"/>
  <c r="H174"/>
  <c r="H780"/>
  <c r="H819"/>
  <c r="H798"/>
  <c r="H563"/>
  <c r="H326"/>
  <c r="H904"/>
  <c r="H456"/>
  <c r="H48"/>
  <c r="H747"/>
  <c r="H628"/>
  <c r="H330"/>
  <c r="H801"/>
  <c r="H627"/>
  <c r="H654"/>
  <c r="H540"/>
  <c r="H732"/>
  <c r="H674"/>
  <c r="H541"/>
  <c r="H216"/>
  <c r="H624"/>
  <c r="H65"/>
  <c r="H935"/>
  <c r="H522"/>
  <c r="H77"/>
  <c r="H514"/>
  <c r="H593"/>
  <c r="H961"/>
  <c r="H239"/>
  <c r="H584"/>
  <c r="H211"/>
  <c r="H82"/>
  <c r="H565"/>
  <c r="H120"/>
  <c r="H79"/>
  <c r="H143"/>
  <c r="H339"/>
  <c r="H718"/>
  <c r="H355"/>
  <c r="H838"/>
  <c r="H972"/>
  <c r="H140"/>
  <c r="H900"/>
  <c r="H960"/>
  <c r="H633"/>
  <c r="H637"/>
  <c r="H585"/>
  <c r="H486"/>
  <c r="H779"/>
  <c r="H582"/>
  <c r="H753"/>
  <c r="H315"/>
  <c r="H854"/>
  <c r="H398"/>
  <c r="H826"/>
  <c r="H151"/>
  <c r="H931"/>
  <c r="H458"/>
  <c r="H169"/>
  <c r="H423"/>
  <c r="H658"/>
  <c r="H708"/>
  <c r="H300"/>
  <c r="H288"/>
  <c r="H180"/>
  <c r="H83"/>
  <c r="H181"/>
  <c r="H664"/>
  <c r="H104"/>
  <c r="H749"/>
  <c r="H234"/>
  <c r="H397"/>
  <c r="H128"/>
  <c r="H285"/>
  <c r="H507"/>
  <c r="H162"/>
  <c r="H457"/>
  <c r="H964"/>
  <c r="H706"/>
  <c r="H231"/>
  <c r="H164"/>
  <c r="H865"/>
  <c r="H372"/>
  <c r="H468"/>
  <c r="H868"/>
  <c r="H412"/>
  <c r="H27"/>
  <c r="H178"/>
  <c r="H590"/>
  <c r="H155"/>
  <c r="H407"/>
  <c r="H200"/>
  <c r="H828"/>
  <c r="H662"/>
  <c r="H963"/>
  <c r="H391"/>
  <c r="H29"/>
  <c r="H59"/>
  <c r="H863"/>
  <c r="H898"/>
  <c r="H512"/>
  <c r="H957"/>
  <c r="H554"/>
  <c r="H380"/>
  <c r="H328"/>
  <c r="H245"/>
  <c r="H448"/>
  <c r="H256"/>
  <c r="H531"/>
  <c r="H638"/>
  <c r="H396"/>
  <c r="H189"/>
  <c r="H925"/>
  <c r="H757"/>
  <c r="H944"/>
  <c r="H871"/>
  <c r="H240"/>
  <c r="H119"/>
  <c r="H390"/>
  <c r="H855"/>
  <c r="H62"/>
  <c r="H99"/>
  <c r="H605"/>
  <c r="H506"/>
  <c r="H442"/>
  <c r="H377"/>
  <c r="H716"/>
  <c r="H90"/>
  <c r="H947"/>
  <c r="H131"/>
  <c r="H824"/>
  <c r="H469"/>
  <c r="H498"/>
  <c r="H499"/>
  <c r="H970"/>
  <c r="H821"/>
  <c r="H719"/>
  <c r="H24"/>
  <c r="H908"/>
  <c r="H635"/>
  <c r="H714"/>
  <c r="H452"/>
  <c r="H818"/>
  <c r="M635"/>
  <c r="N635"/>
  <c r="I635"/>
  <c r="I821"/>
  <c r="M821"/>
  <c r="N821"/>
  <c r="I498"/>
  <c r="M498"/>
  <c r="N498"/>
  <c r="I947"/>
  <c r="M947"/>
  <c r="N947"/>
  <c r="M442"/>
  <c r="N442"/>
  <c r="I442"/>
  <c r="M62"/>
  <c r="N62"/>
  <c r="I62"/>
  <c r="M240"/>
  <c r="N240"/>
  <c r="I240"/>
  <c r="M396"/>
  <c r="N396"/>
  <c r="I396"/>
  <c r="M448"/>
  <c r="N448"/>
  <c r="I448"/>
  <c r="M380"/>
  <c r="N380"/>
  <c r="I380"/>
  <c r="I898"/>
  <c r="M898"/>
  <c r="N898"/>
  <c r="M391"/>
  <c r="N391"/>
  <c r="I391"/>
  <c r="I200"/>
  <c r="M200"/>
  <c r="N200"/>
  <c r="I590"/>
  <c r="M590"/>
  <c r="N590"/>
  <c r="M868"/>
  <c r="N868"/>
  <c r="I868"/>
  <c r="I865"/>
  <c r="M865"/>
  <c r="N865"/>
  <c r="M964"/>
  <c r="N964"/>
  <c r="I964"/>
  <c r="I507"/>
  <c r="M507"/>
  <c r="N507"/>
  <c r="M397"/>
  <c r="N397"/>
  <c r="I397"/>
  <c r="M749"/>
  <c r="N749"/>
  <c r="I749"/>
  <c r="M83"/>
  <c r="N83"/>
  <c r="I83"/>
  <c r="I300"/>
  <c r="M300"/>
  <c r="N300"/>
  <c r="M423"/>
  <c r="N423"/>
  <c r="I423"/>
  <c r="M458"/>
  <c r="N458"/>
  <c r="I458"/>
  <c r="M398"/>
  <c r="N398"/>
  <c r="I398"/>
  <c r="M582"/>
  <c r="N582"/>
  <c r="I582"/>
  <c r="M637"/>
  <c r="N637"/>
  <c r="I637"/>
  <c r="M140"/>
  <c r="N140"/>
  <c r="I140"/>
  <c r="M718"/>
  <c r="N718"/>
  <c r="I718"/>
  <c r="I79"/>
  <c r="M79"/>
  <c r="N79"/>
  <c r="M82"/>
  <c r="N82"/>
  <c r="I82"/>
  <c r="M961"/>
  <c r="N961"/>
  <c r="I961"/>
  <c r="I624"/>
  <c r="M624"/>
  <c r="N624"/>
  <c r="M732"/>
  <c r="N732"/>
  <c r="I732"/>
  <c r="M801"/>
  <c r="N801"/>
  <c r="I801"/>
  <c r="I747"/>
  <c r="M747"/>
  <c r="N747"/>
  <c r="M456"/>
  <c r="N456"/>
  <c r="I456"/>
  <c r="M798"/>
  <c r="N798"/>
  <c r="I798"/>
  <c r="I174"/>
  <c r="M174"/>
  <c r="N174"/>
  <c r="M670"/>
  <c r="N670"/>
  <c r="I670"/>
  <c r="I515"/>
  <c r="M515"/>
  <c r="N515"/>
  <c r="I969"/>
  <c r="M969"/>
  <c r="N969"/>
  <c r="I37"/>
  <c r="M37"/>
  <c r="N37"/>
  <c r="I41"/>
  <c r="M41"/>
  <c r="N41"/>
  <c r="M673"/>
  <c r="N673"/>
  <c r="I673"/>
  <c r="I402"/>
  <c r="M402"/>
  <c r="N402"/>
  <c r="M425"/>
  <c r="N425"/>
  <c r="I425"/>
  <c r="I93"/>
  <c r="M93"/>
  <c r="N93"/>
  <c r="I693"/>
  <c r="M693"/>
  <c r="N693"/>
  <c r="I168"/>
  <c r="M168"/>
  <c r="N168"/>
  <c r="M116"/>
  <c r="N116"/>
  <c r="I116"/>
  <c r="M626"/>
  <c r="N626"/>
  <c r="I626"/>
  <c r="M471"/>
  <c r="N471"/>
  <c r="I471"/>
  <c r="M134"/>
  <c r="N134"/>
  <c r="I134"/>
  <c r="I248"/>
  <c r="M248"/>
  <c r="N248"/>
  <c r="I51"/>
  <c r="M51"/>
  <c r="N51"/>
  <c r="M770"/>
  <c r="N770"/>
  <c r="I770"/>
  <c r="M720"/>
  <c r="N720"/>
  <c r="I720"/>
  <c r="I646"/>
  <c r="M646"/>
  <c r="N646"/>
  <c r="I781"/>
  <c r="M781"/>
  <c r="N781"/>
  <c r="M212"/>
  <c r="N212"/>
  <c r="I212"/>
  <c r="I348"/>
  <c r="M348"/>
  <c r="N348"/>
  <c r="M318"/>
  <c r="N318"/>
  <c r="I318"/>
  <c r="M738"/>
  <c r="N738"/>
  <c r="I738"/>
  <c r="I72"/>
  <c r="M72"/>
  <c r="N72"/>
  <c r="M615"/>
  <c r="N615"/>
  <c r="I615"/>
  <c r="I293"/>
  <c r="M293"/>
  <c r="N293"/>
  <c r="I28"/>
  <c r="M28"/>
  <c r="N28"/>
  <c r="I488"/>
  <c r="M488"/>
  <c r="N488"/>
  <c r="M375"/>
  <c r="N375"/>
  <c r="I375"/>
  <c r="I607"/>
  <c r="M607"/>
  <c r="N607"/>
  <c r="I786"/>
  <c r="M786"/>
  <c r="N786"/>
  <c r="M597"/>
  <c r="N597"/>
  <c r="I597"/>
  <c r="M19"/>
  <c r="N19"/>
  <c r="I19"/>
  <c r="M449"/>
  <c r="N449"/>
  <c r="I449"/>
  <c r="M31"/>
  <c r="N31"/>
  <c r="I31"/>
  <c r="M225"/>
  <c r="N225"/>
  <c r="I225"/>
  <c r="M980"/>
  <c r="N980"/>
  <c r="I980"/>
  <c r="I569"/>
  <c r="M569"/>
  <c r="N569"/>
  <c r="M478"/>
  <c r="N478"/>
  <c r="I478"/>
  <c r="I218"/>
  <c r="M218"/>
  <c r="N218"/>
  <c r="I341"/>
  <c r="M341"/>
  <c r="N341"/>
  <c r="M643"/>
  <c r="N643"/>
  <c r="I643"/>
  <c r="M251"/>
  <c r="N251"/>
  <c r="I251"/>
  <c r="M733"/>
  <c r="N733"/>
  <c r="I733"/>
  <c r="M353"/>
  <c r="N353"/>
  <c r="I353"/>
  <c r="M198"/>
  <c r="N198"/>
  <c r="I198"/>
  <c r="I927"/>
  <c r="M927"/>
  <c r="N927"/>
  <c r="I64"/>
  <c r="M64"/>
  <c r="N64"/>
  <c r="M836"/>
  <c r="N836"/>
  <c r="I836"/>
  <c r="M735"/>
  <c r="N735"/>
  <c r="I735"/>
  <c r="M323"/>
  <c r="N323"/>
  <c r="I323"/>
  <c r="M943"/>
  <c r="N943"/>
  <c r="I943"/>
  <c r="M227"/>
  <c r="N227"/>
  <c r="I227"/>
  <c r="M183"/>
  <c r="N183"/>
  <c r="I183"/>
  <c r="M750"/>
  <c r="N750"/>
  <c r="I750"/>
  <c r="I952"/>
  <c r="M952"/>
  <c r="N952"/>
  <c r="I166"/>
  <c r="M166"/>
  <c r="N166"/>
  <c r="I715"/>
  <c r="M715"/>
  <c r="N715"/>
  <c r="I686"/>
  <c r="M686"/>
  <c r="N686"/>
  <c r="I129"/>
  <c r="M129"/>
  <c r="N129"/>
  <c r="M742"/>
  <c r="N742"/>
  <c r="I742"/>
  <c r="M254"/>
  <c r="N254"/>
  <c r="I254"/>
  <c r="M334"/>
  <c r="N334"/>
  <c r="I334"/>
  <c r="I630"/>
  <c r="M630"/>
  <c r="N630"/>
  <c r="I834"/>
  <c r="M834"/>
  <c r="N834"/>
  <c r="I698"/>
  <c r="M698"/>
  <c r="N698"/>
  <c r="I152"/>
  <c r="M152"/>
  <c r="N152"/>
  <c r="I409"/>
  <c r="M409"/>
  <c r="N409"/>
  <c r="I581"/>
  <c r="M581"/>
  <c r="N581"/>
  <c r="I68"/>
  <c r="M68"/>
  <c r="N68"/>
  <c r="M832"/>
  <c r="N832"/>
  <c r="I832"/>
  <c r="M976"/>
  <c r="N976"/>
  <c r="I976"/>
  <c r="M846"/>
  <c r="N846"/>
  <c r="I846"/>
  <c r="I608"/>
  <c r="M608"/>
  <c r="N608"/>
  <c r="M223"/>
  <c r="N223"/>
  <c r="I223"/>
  <c r="I201"/>
  <c r="M201"/>
  <c r="N201"/>
  <c r="M634"/>
  <c r="N634"/>
  <c r="I634"/>
  <c r="I345"/>
  <c r="M345"/>
  <c r="N345"/>
  <c r="I599"/>
  <c r="M599"/>
  <c r="N599"/>
  <c r="M905"/>
  <c r="N905"/>
  <c r="I905"/>
  <c r="M272"/>
  <c r="N272"/>
  <c r="I272"/>
  <c r="M490"/>
  <c r="N490"/>
  <c r="I490"/>
  <c r="I337"/>
  <c r="M337"/>
  <c r="N337"/>
  <c r="M213"/>
  <c r="N213"/>
  <c r="I213"/>
  <c r="M17"/>
  <c r="I17"/>
  <c r="M246"/>
  <c r="N246"/>
  <c r="I246"/>
  <c r="M219"/>
  <c r="N219"/>
  <c r="I219"/>
  <c r="M351"/>
  <c r="N351"/>
  <c r="I351"/>
  <c r="I411"/>
  <c r="M411"/>
  <c r="N411"/>
  <c r="I701"/>
  <c r="M701"/>
  <c r="N701"/>
  <c r="M357"/>
  <c r="N357"/>
  <c r="I357"/>
  <c r="M236"/>
  <c r="N236"/>
  <c r="I236"/>
  <c r="I888"/>
  <c r="M888"/>
  <c r="N888"/>
  <c r="I671"/>
  <c r="M671"/>
  <c r="N671"/>
  <c r="M292"/>
  <c r="N292"/>
  <c r="I292"/>
  <c r="I623"/>
  <c r="M623"/>
  <c r="N623"/>
  <c r="M106"/>
  <c r="N106"/>
  <c r="I106"/>
  <c r="M981"/>
  <c r="N981"/>
  <c r="I981"/>
  <c r="M430"/>
  <c r="N430"/>
  <c r="I430"/>
  <c r="M33"/>
  <c r="N33"/>
  <c r="I33"/>
  <c r="I532"/>
  <c r="M532"/>
  <c r="N532"/>
  <c r="I277"/>
  <c r="M277"/>
  <c r="N277"/>
  <c r="M632"/>
  <c r="N632"/>
  <c r="I632"/>
  <c r="M536"/>
  <c r="N536"/>
  <c r="I536"/>
  <c r="M263"/>
  <c r="N263"/>
  <c r="I263"/>
  <c r="M271"/>
  <c r="N271"/>
  <c r="I271"/>
  <c r="M91"/>
  <c r="N91"/>
  <c r="I91"/>
  <c r="M764"/>
  <c r="N764"/>
  <c r="I764"/>
  <c r="M428"/>
  <c r="N428"/>
  <c r="I428"/>
  <c r="M977"/>
  <c r="N977"/>
  <c r="I977"/>
  <c r="I765"/>
  <c r="M765"/>
  <c r="N765"/>
  <c r="M861"/>
  <c r="N861"/>
  <c r="I861"/>
  <c r="M807"/>
  <c r="N807"/>
  <c r="I807"/>
  <c r="I761"/>
  <c r="M761"/>
  <c r="N761"/>
  <c r="I974"/>
  <c r="M974"/>
  <c r="N974"/>
  <c r="M163"/>
  <c r="N163"/>
  <c r="I163"/>
  <c r="M378"/>
  <c r="N378"/>
  <c r="I378"/>
  <c r="I35"/>
  <c r="M35"/>
  <c r="N35"/>
  <c r="M782"/>
  <c r="N782"/>
  <c r="I782"/>
  <c r="I69"/>
  <c r="M69"/>
  <c r="N69"/>
  <c r="M817"/>
  <c r="N817"/>
  <c r="I817"/>
  <c r="M505"/>
  <c r="N505"/>
  <c r="I505"/>
  <c r="I203"/>
  <c r="M203"/>
  <c r="N203"/>
  <c r="I242"/>
  <c r="M242"/>
  <c r="N242"/>
  <c r="M451"/>
  <c r="N451"/>
  <c r="I451"/>
  <c r="I154"/>
  <c r="M154"/>
  <c r="N154"/>
  <c r="I930"/>
  <c r="M930"/>
  <c r="N930"/>
  <c r="M317"/>
  <c r="N317"/>
  <c r="I317"/>
  <c r="M566"/>
  <c r="N566"/>
  <c r="I566"/>
  <c r="M740"/>
  <c r="N740"/>
  <c r="I740"/>
  <c r="M705"/>
  <c r="N705"/>
  <c r="I705"/>
  <c r="M814"/>
  <c r="N814"/>
  <c r="I814"/>
  <c r="M381"/>
  <c r="N381"/>
  <c r="I381"/>
  <c r="M896"/>
  <c r="N896"/>
  <c r="I896"/>
  <c r="M910"/>
  <c r="N910"/>
  <c r="I910"/>
  <c r="I556"/>
  <c r="M556"/>
  <c r="N556"/>
  <c r="I214"/>
  <c r="M214"/>
  <c r="N214"/>
  <c r="I275"/>
  <c r="M275"/>
  <c r="N275"/>
  <c r="I352"/>
  <c r="M352"/>
  <c r="N352"/>
  <c r="M555"/>
  <c r="N555"/>
  <c r="I555"/>
  <c r="M376"/>
  <c r="N376"/>
  <c r="I376"/>
  <c r="M114"/>
  <c r="N114"/>
  <c r="I114"/>
  <c r="I924"/>
  <c r="M924"/>
  <c r="N924"/>
  <c r="M190"/>
  <c r="N190"/>
  <c r="I190"/>
  <c r="M739"/>
  <c r="N739"/>
  <c r="I739"/>
  <c r="I727"/>
  <c r="M727"/>
  <c r="N727"/>
  <c r="I812"/>
  <c r="M812"/>
  <c r="N812"/>
  <c r="M858"/>
  <c r="N858"/>
  <c r="I858"/>
  <c r="M400"/>
  <c r="N400"/>
  <c r="I400"/>
  <c r="M612"/>
  <c r="N612"/>
  <c r="I612"/>
  <c r="I111"/>
  <c r="M111"/>
  <c r="N111"/>
  <c r="M209"/>
  <c r="N209"/>
  <c r="I209"/>
  <c r="I550"/>
  <c r="M550"/>
  <c r="N550"/>
  <c r="M416"/>
  <c r="N416"/>
  <c r="I416"/>
  <c r="I528"/>
  <c r="M528"/>
  <c r="N528"/>
  <c r="I136"/>
  <c r="M136"/>
  <c r="N136"/>
  <c r="I570"/>
  <c r="M570"/>
  <c r="N570"/>
  <c r="I347"/>
  <c r="M347"/>
  <c r="N347"/>
  <c r="I316"/>
  <c r="M316"/>
  <c r="N316"/>
  <c r="I92"/>
  <c r="M92"/>
  <c r="N92"/>
  <c r="M253"/>
  <c r="N253"/>
  <c r="I253"/>
  <c r="M358"/>
  <c r="N358"/>
  <c r="I358"/>
  <c r="M776"/>
  <c r="N776"/>
  <c r="I776"/>
  <c r="M754"/>
  <c r="N754"/>
  <c r="I754"/>
  <c r="M185"/>
  <c r="N185"/>
  <c r="I185"/>
  <c r="M492"/>
  <c r="N492"/>
  <c r="I492"/>
  <c r="M745"/>
  <c r="N745"/>
  <c r="I745"/>
  <c r="I906"/>
  <c r="M906"/>
  <c r="N906"/>
  <c r="I549"/>
  <c r="M549"/>
  <c r="N549"/>
  <c r="M311"/>
  <c r="N311"/>
  <c r="I311"/>
  <c r="I176"/>
  <c r="M176"/>
  <c r="N176"/>
  <c r="I294"/>
  <c r="M294"/>
  <c r="N294"/>
  <c r="I42"/>
  <c r="M42"/>
  <c r="N42"/>
  <c r="M384"/>
  <c r="N384"/>
  <c r="I384"/>
  <c r="M61"/>
  <c r="N61"/>
  <c r="I61"/>
  <c r="M792"/>
  <c r="N792"/>
  <c r="I792"/>
  <c r="M879"/>
  <c r="N879"/>
  <c r="I879"/>
  <c r="I967"/>
  <c r="M967"/>
  <c r="N967"/>
  <c r="M973"/>
  <c r="N973"/>
  <c r="I973"/>
  <c r="M852"/>
  <c r="N852"/>
  <c r="I852"/>
  <c r="I40"/>
  <c r="M40"/>
  <c r="N40"/>
  <c r="I911"/>
  <c r="M911"/>
  <c r="N911"/>
  <c r="M206"/>
  <c r="N206"/>
  <c r="I206"/>
  <c r="M948"/>
  <c r="N948"/>
  <c r="I948"/>
  <c r="I803"/>
  <c r="M803"/>
  <c r="N803"/>
  <c r="I907"/>
  <c r="M907"/>
  <c r="N907"/>
  <c r="M78"/>
  <c r="N78"/>
  <c r="I78"/>
  <c r="I962"/>
  <c r="M962"/>
  <c r="N962"/>
  <c r="I859"/>
  <c r="M859"/>
  <c r="N859"/>
  <c r="M842"/>
  <c r="N842"/>
  <c r="I842"/>
  <c r="M877"/>
  <c r="N877"/>
  <c r="I877"/>
  <c r="M50"/>
  <c r="N50"/>
  <c r="I50"/>
  <c r="M523"/>
  <c r="N523"/>
  <c r="I523"/>
  <c r="I598"/>
  <c r="M598"/>
  <c r="N598"/>
  <c r="I159"/>
  <c r="M159"/>
  <c r="N159"/>
  <c r="I878"/>
  <c r="M878"/>
  <c r="N878"/>
  <c r="I603"/>
  <c r="M603"/>
  <c r="N603"/>
  <c r="M137"/>
  <c r="N137"/>
  <c r="I137"/>
  <c r="M655"/>
  <c r="N655"/>
  <c r="I655"/>
  <c r="I604"/>
  <c r="M604"/>
  <c r="N604"/>
  <c r="M87"/>
  <c r="N87"/>
  <c r="I87"/>
  <c r="M746"/>
  <c r="N746"/>
  <c r="I746"/>
  <c r="I63"/>
  <c r="M63"/>
  <c r="N63"/>
  <c r="I241"/>
  <c r="M241"/>
  <c r="N241"/>
  <c r="M829"/>
  <c r="N829"/>
  <c r="I829"/>
  <c r="I482"/>
  <c r="M482"/>
  <c r="N482"/>
  <c r="I394"/>
  <c r="M394"/>
  <c r="N394"/>
  <c r="M818"/>
  <c r="N818"/>
  <c r="I818"/>
  <c r="I908"/>
  <c r="M908"/>
  <c r="N908"/>
  <c r="I469"/>
  <c r="M469"/>
  <c r="N469"/>
  <c r="I90"/>
  <c r="M90"/>
  <c r="N90"/>
  <c r="I506"/>
  <c r="M506"/>
  <c r="N506"/>
  <c r="M855"/>
  <c r="N855"/>
  <c r="I855"/>
  <c r="M871"/>
  <c r="N871"/>
  <c r="I871"/>
  <c r="I757"/>
  <c r="M757"/>
  <c r="N757"/>
  <c r="I638"/>
  <c r="M638"/>
  <c r="N638"/>
  <c r="M245"/>
  <c r="N245"/>
  <c r="I245"/>
  <c r="M554"/>
  <c r="N554"/>
  <c r="I554"/>
  <c r="M863"/>
  <c r="N863"/>
  <c r="I863"/>
  <c r="M963"/>
  <c r="N963"/>
  <c r="I963"/>
  <c r="M407"/>
  <c r="N407"/>
  <c r="I407"/>
  <c r="I178"/>
  <c r="M178"/>
  <c r="N178"/>
  <c r="M468"/>
  <c r="N468"/>
  <c r="I468"/>
  <c r="M164"/>
  <c r="N164"/>
  <c r="I164"/>
  <c r="I285"/>
  <c r="M285"/>
  <c r="N285"/>
  <c r="I234"/>
  <c r="M234"/>
  <c r="N234"/>
  <c r="I104"/>
  <c r="M104"/>
  <c r="N104"/>
  <c r="M708"/>
  <c r="N708"/>
  <c r="I708"/>
  <c r="I931"/>
  <c r="M931"/>
  <c r="N931"/>
  <c r="M854"/>
  <c r="N854"/>
  <c r="I854"/>
  <c r="I779"/>
  <c r="M779"/>
  <c r="N779"/>
  <c r="M633"/>
  <c r="N633"/>
  <c r="I633"/>
  <c r="M972"/>
  <c r="N972"/>
  <c r="I972"/>
  <c r="I339"/>
  <c r="M339"/>
  <c r="N339"/>
  <c r="I120"/>
  <c r="M120"/>
  <c r="N120"/>
  <c r="M211"/>
  <c r="N211"/>
  <c r="I211"/>
  <c r="M593"/>
  <c r="N593"/>
  <c r="I593"/>
  <c r="I522"/>
  <c r="M522"/>
  <c r="N522"/>
  <c r="I216"/>
  <c r="M216"/>
  <c r="N216"/>
  <c r="M540"/>
  <c r="N540"/>
  <c r="I540"/>
  <c r="M904"/>
  <c r="N904"/>
  <c r="I904"/>
  <c r="M819"/>
  <c r="N819"/>
  <c r="I819"/>
  <c r="M437"/>
  <c r="N437"/>
  <c r="I437"/>
  <c r="I258"/>
  <c r="M258"/>
  <c r="N258"/>
  <c r="M465"/>
  <c r="N465"/>
  <c r="I465"/>
  <c r="I130"/>
  <c r="M130"/>
  <c r="N130"/>
  <c r="M965"/>
  <c r="N965"/>
  <c r="I965"/>
  <c r="M940"/>
  <c r="N940"/>
  <c r="I940"/>
  <c r="I75"/>
  <c r="M75"/>
  <c r="N75"/>
  <c r="M652"/>
  <c r="N652"/>
  <c r="I652"/>
  <c r="I364"/>
  <c r="M364"/>
  <c r="N364"/>
  <c r="M126"/>
  <c r="N126"/>
  <c r="I126"/>
  <c r="I729"/>
  <c r="M729"/>
  <c r="N729"/>
  <c r="M95"/>
  <c r="N95"/>
  <c r="I95"/>
  <c r="M230"/>
  <c r="N230"/>
  <c r="I230"/>
  <c r="M283"/>
  <c r="N283"/>
  <c r="I283"/>
  <c r="M629"/>
  <c r="N629"/>
  <c r="I629"/>
  <c r="M367"/>
  <c r="N367"/>
  <c r="I367"/>
  <c r="M453"/>
  <c r="N453"/>
  <c r="I453"/>
  <c r="I539"/>
  <c r="M539"/>
  <c r="N539"/>
  <c r="I431"/>
  <c r="M431"/>
  <c r="N431"/>
  <c r="I194"/>
  <c r="M194"/>
  <c r="N194"/>
  <c r="I520"/>
  <c r="M520"/>
  <c r="N520"/>
  <c r="M179"/>
  <c r="N179"/>
  <c r="I179"/>
  <c r="I809"/>
  <c r="M809"/>
  <c r="N809"/>
  <c r="M618"/>
  <c r="N618"/>
  <c r="I618"/>
  <c r="M304"/>
  <c r="N304"/>
  <c r="I304"/>
  <c r="I557"/>
  <c r="M557"/>
  <c r="N557"/>
  <c r="I147"/>
  <c r="M147"/>
  <c r="N147"/>
  <c r="I978"/>
  <c r="M978"/>
  <c r="N978"/>
  <c r="I564"/>
  <c r="M564"/>
  <c r="N564"/>
  <c r="M723"/>
  <c r="N723"/>
  <c r="I723"/>
  <c r="I831"/>
  <c r="M831"/>
  <c r="N831"/>
  <c r="I414"/>
  <c r="M414"/>
  <c r="N414"/>
  <c r="I233"/>
  <c r="M233"/>
  <c r="N233"/>
  <c r="I676"/>
  <c r="M676"/>
  <c r="N676"/>
  <c r="I813"/>
  <c r="M813"/>
  <c r="N813"/>
  <c r="I588"/>
  <c r="M588"/>
  <c r="N588"/>
  <c r="I610"/>
  <c r="M610"/>
  <c r="N610"/>
  <c r="I937"/>
  <c r="M937"/>
  <c r="N937"/>
  <c r="I221"/>
  <c r="M221"/>
  <c r="N221"/>
  <c r="I327"/>
  <c r="M327"/>
  <c r="N327"/>
  <c r="I755"/>
  <c r="M755"/>
  <c r="N755"/>
  <c r="I917"/>
  <c r="M917"/>
  <c r="N917"/>
  <c r="M883"/>
  <c r="N883"/>
  <c r="I883"/>
  <c r="M642"/>
  <c r="N642"/>
  <c r="I642"/>
  <c r="M897"/>
  <c r="N897"/>
  <c r="I897"/>
  <c r="I688"/>
  <c r="M688"/>
  <c r="N688"/>
  <c r="M217"/>
  <c r="N217"/>
  <c r="I217"/>
  <c r="I475"/>
  <c r="M475"/>
  <c r="N475"/>
  <c r="M426"/>
  <c r="N426"/>
  <c r="I426"/>
  <c r="I869"/>
  <c r="M869"/>
  <c r="N869"/>
  <c r="M38"/>
  <c r="N38"/>
  <c r="I38"/>
  <c r="M446"/>
  <c r="N446"/>
  <c r="I446"/>
  <c r="M103"/>
  <c r="N103"/>
  <c r="I103"/>
  <c r="M902"/>
  <c r="N902"/>
  <c r="I902"/>
  <c r="I592"/>
  <c r="M592"/>
  <c r="N592"/>
  <c r="M244"/>
  <c r="N244"/>
  <c r="I244"/>
  <c r="I76"/>
  <c r="M76"/>
  <c r="N76"/>
  <c r="M631"/>
  <c r="N631"/>
  <c r="I631"/>
  <c r="M636"/>
  <c r="N636"/>
  <c r="I636"/>
  <c r="M709"/>
  <c r="N709"/>
  <c r="I709"/>
  <c r="M101"/>
  <c r="N101"/>
  <c r="I101"/>
  <c r="M443"/>
  <c r="N443"/>
  <c r="I443"/>
  <c r="I418"/>
  <c r="M418"/>
  <c r="N418"/>
  <c r="M722"/>
  <c r="N722"/>
  <c r="I722"/>
  <c r="I683"/>
  <c r="M683"/>
  <c r="N683"/>
  <c r="M18"/>
  <c r="N18"/>
  <c r="I18"/>
  <c r="M951"/>
  <c r="N951"/>
  <c r="I951"/>
  <c r="I410"/>
  <c r="M410"/>
  <c r="N410"/>
  <c r="I919"/>
  <c r="M919"/>
  <c r="N919"/>
  <c r="M875"/>
  <c r="N875"/>
  <c r="I875"/>
  <c r="M787"/>
  <c r="N787"/>
  <c r="I787"/>
  <c r="I284"/>
  <c r="M284"/>
  <c r="N284"/>
  <c r="M281"/>
  <c r="N281"/>
  <c r="I281"/>
  <c r="I704"/>
  <c r="M704"/>
  <c r="N704"/>
  <c r="I912"/>
  <c r="M912"/>
  <c r="N912"/>
  <c r="I537"/>
  <c r="M537"/>
  <c r="N537"/>
  <c r="I611"/>
  <c r="M611"/>
  <c r="N611"/>
  <c r="I546"/>
  <c r="M546"/>
  <c r="N546"/>
  <c r="I892"/>
  <c r="M892"/>
  <c r="N892"/>
  <c r="I429"/>
  <c r="M429"/>
  <c r="N429"/>
  <c r="M867"/>
  <c r="N867"/>
  <c r="I867"/>
  <c r="M521"/>
  <c r="N521"/>
  <c r="I521"/>
  <c r="I365"/>
  <c r="M365"/>
  <c r="N365"/>
  <c r="I487"/>
  <c r="M487"/>
  <c r="N487"/>
  <c r="M287"/>
  <c r="N287"/>
  <c r="I287"/>
  <c r="I587"/>
  <c r="M587"/>
  <c r="N587"/>
  <c r="I472"/>
  <c r="M472"/>
  <c r="N472"/>
  <c r="M220"/>
  <c r="N220"/>
  <c r="I220"/>
  <c r="M690"/>
  <c r="N690"/>
  <c r="I690"/>
  <c r="I177"/>
  <c r="M177"/>
  <c r="N177"/>
  <c r="I797"/>
  <c r="M797"/>
  <c r="N797"/>
  <c r="M70"/>
  <c r="N70"/>
  <c r="I70"/>
  <c r="I840"/>
  <c r="M840"/>
  <c r="N840"/>
  <c r="M571"/>
  <c r="N571"/>
  <c r="I571"/>
  <c r="I893"/>
  <c r="M893"/>
  <c r="N893"/>
  <c r="I525"/>
  <c r="M525"/>
  <c r="N525"/>
  <c r="I232"/>
  <c r="M232"/>
  <c r="N232"/>
  <c r="I884"/>
  <c r="M884"/>
  <c r="N884"/>
  <c r="I88"/>
  <c r="M88"/>
  <c r="N88"/>
  <c r="I737"/>
  <c r="M737"/>
  <c r="N737"/>
  <c r="I113"/>
  <c r="M113"/>
  <c r="N113"/>
  <c r="M342"/>
  <c r="N342"/>
  <c r="I342"/>
  <c r="M874"/>
  <c r="N874"/>
  <c r="I874"/>
  <c r="I660"/>
  <c r="M660"/>
  <c r="N660"/>
  <c r="I20"/>
  <c r="M20"/>
  <c r="N20"/>
  <c r="I473"/>
  <c r="M473"/>
  <c r="N473"/>
  <c r="I226"/>
  <c r="M226"/>
  <c r="N226"/>
  <c r="I489"/>
  <c r="M489"/>
  <c r="N489"/>
  <c r="I46"/>
  <c r="M46"/>
  <c r="N46"/>
  <c r="M734"/>
  <c r="N734"/>
  <c r="I734"/>
  <c r="M784"/>
  <c r="N784"/>
  <c r="I784"/>
  <c r="I422"/>
  <c r="M422"/>
  <c r="N422"/>
  <c r="I789"/>
  <c r="M789"/>
  <c r="N789"/>
  <c r="I771"/>
  <c r="M771"/>
  <c r="N771"/>
  <c r="I354"/>
  <c r="M354"/>
  <c r="N354"/>
  <c r="M302"/>
  <c r="N302"/>
  <c r="I302"/>
  <c r="I392"/>
  <c r="M392"/>
  <c r="N392"/>
  <c r="M659"/>
  <c r="N659"/>
  <c r="I659"/>
  <c r="M954"/>
  <c r="N954"/>
  <c r="I954"/>
  <c r="M23"/>
  <c r="N23"/>
  <c r="I23"/>
  <c r="M142"/>
  <c r="N142"/>
  <c r="I142"/>
  <c r="M882"/>
  <c r="N882"/>
  <c r="I882"/>
  <c r="I150"/>
  <c r="M150"/>
  <c r="N150"/>
  <c r="I249"/>
  <c r="M249"/>
  <c r="N249"/>
  <c r="I160"/>
  <c r="M160"/>
  <c r="N160"/>
  <c r="M56"/>
  <c r="N56"/>
  <c r="I56"/>
  <c r="I726"/>
  <c r="M726"/>
  <c r="N726"/>
  <c r="M187"/>
  <c r="N187"/>
  <c r="I187"/>
  <c r="I324"/>
  <c r="M324"/>
  <c r="N324"/>
  <c r="M54"/>
  <c r="N54"/>
  <c r="I54"/>
  <c r="M573"/>
  <c r="N573"/>
  <c r="I573"/>
  <c r="M513"/>
  <c r="N513"/>
  <c r="I513"/>
  <c r="I788"/>
  <c r="M788"/>
  <c r="N788"/>
  <c r="I524"/>
  <c r="M524"/>
  <c r="N524"/>
  <c r="I958"/>
  <c r="M958"/>
  <c r="N958"/>
  <c r="I759"/>
  <c r="M759"/>
  <c r="N759"/>
  <c r="I385"/>
  <c r="M385"/>
  <c r="N385"/>
  <c r="I641"/>
  <c r="M641"/>
  <c r="N641"/>
  <c r="I567"/>
  <c r="M567"/>
  <c r="N567"/>
  <c r="I894"/>
  <c r="M894"/>
  <c r="N894"/>
  <c r="I650"/>
  <c r="M650"/>
  <c r="N650"/>
  <c r="I839"/>
  <c r="M839"/>
  <c r="N839"/>
  <c r="I436"/>
  <c r="M436"/>
  <c r="N436"/>
  <c r="M501"/>
  <c r="N501"/>
  <c r="I501"/>
  <c r="M971"/>
  <c r="N971"/>
  <c r="I971"/>
  <c r="I145"/>
  <c r="M145"/>
  <c r="N145"/>
  <c r="M691"/>
  <c r="N691"/>
  <c r="I691"/>
  <c r="M914"/>
  <c r="N914"/>
  <c r="I914"/>
  <c r="M804"/>
  <c r="N804"/>
  <c r="I804"/>
  <c r="I360"/>
  <c r="M360"/>
  <c r="N360"/>
  <c r="I511"/>
  <c r="M511"/>
  <c r="N511"/>
  <c r="I34"/>
  <c r="M34"/>
  <c r="N34"/>
  <c r="I775"/>
  <c r="M775"/>
  <c r="N775"/>
  <c r="I335"/>
  <c r="M335"/>
  <c r="N335"/>
  <c r="M441"/>
  <c r="N441"/>
  <c r="I441"/>
  <c r="I561"/>
  <c r="M561"/>
  <c r="N561"/>
  <c r="M228"/>
  <c r="N228"/>
  <c r="I228"/>
  <c r="I591"/>
  <c r="M591"/>
  <c r="N591"/>
  <c r="I165"/>
  <c r="M165"/>
  <c r="N165"/>
  <c r="I796"/>
  <c r="M796"/>
  <c r="N796"/>
  <c r="I434"/>
  <c r="M434"/>
  <c r="N434"/>
  <c r="I886"/>
  <c r="M886"/>
  <c r="N886"/>
  <c r="I758"/>
  <c r="M758"/>
  <c r="N758"/>
  <c r="M579"/>
  <c r="N579"/>
  <c r="I579"/>
  <c r="I847"/>
  <c r="M847"/>
  <c r="N847"/>
  <c r="I509"/>
  <c r="M509"/>
  <c r="N509"/>
  <c r="M379"/>
  <c r="N379"/>
  <c r="I379"/>
  <c r="I881"/>
  <c r="M881"/>
  <c r="N881"/>
  <c r="M568"/>
  <c r="N568"/>
  <c r="I568"/>
  <c r="I645"/>
  <c r="M645"/>
  <c r="N645"/>
  <c r="M901"/>
  <c r="N901"/>
  <c r="I901"/>
  <c r="M721"/>
  <c r="N721"/>
  <c r="I721"/>
  <c r="I756"/>
  <c r="M756"/>
  <c r="N756"/>
  <c r="M777"/>
  <c r="N777"/>
  <c r="I777"/>
  <c r="M806"/>
  <c r="N806"/>
  <c r="I806"/>
  <c r="I86"/>
  <c r="M86"/>
  <c r="N86"/>
  <c r="I97"/>
  <c r="M97"/>
  <c r="N97"/>
  <c r="I479"/>
  <c r="M479"/>
  <c r="N479"/>
  <c r="I987"/>
  <c r="M987"/>
  <c r="N987"/>
  <c r="M420"/>
  <c r="N420"/>
  <c r="I420"/>
  <c r="M373"/>
  <c r="N373"/>
  <c r="I373"/>
  <c r="M805"/>
  <c r="N805"/>
  <c r="I805"/>
  <c r="M496"/>
  <c r="N496"/>
  <c r="I496"/>
  <c r="I338"/>
  <c r="M338"/>
  <c r="N338"/>
  <c r="I751"/>
  <c r="M751"/>
  <c r="N751"/>
  <c r="I44"/>
  <c r="M44"/>
  <c r="N44"/>
  <c r="I493"/>
  <c r="M493"/>
  <c r="N493"/>
  <c r="M184"/>
  <c r="N184"/>
  <c r="I184"/>
  <c r="I193"/>
  <c r="M193"/>
  <c r="N193"/>
  <c r="I313"/>
  <c r="M313"/>
  <c r="N313"/>
  <c r="I202"/>
  <c r="M202"/>
  <c r="N202"/>
  <c r="M110"/>
  <c r="N110"/>
  <c r="I110"/>
  <c r="M255"/>
  <c r="N255"/>
  <c r="I255"/>
  <c r="M319"/>
  <c r="N319"/>
  <c r="I319"/>
  <c r="M450"/>
  <c r="N450"/>
  <c r="I450"/>
  <c r="I950"/>
  <c r="M950"/>
  <c r="N950"/>
  <c r="M447"/>
  <c r="N447"/>
  <c r="I447"/>
  <c r="M388"/>
  <c r="N388"/>
  <c r="I388"/>
  <c r="M171"/>
  <c r="N171"/>
  <c r="I171"/>
  <c r="M481"/>
  <c r="N481"/>
  <c r="I481"/>
  <c r="I100"/>
  <c r="M100"/>
  <c r="N100"/>
  <c r="M640"/>
  <c r="N640"/>
  <c r="I640"/>
  <c r="I297"/>
  <c r="M297"/>
  <c r="N297"/>
  <c r="I452"/>
  <c r="M452"/>
  <c r="N452"/>
  <c r="M24"/>
  <c r="N24"/>
  <c r="I24"/>
  <c r="M970"/>
  <c r="N970"/>
  <c r="I970"/>
  <c r="M824"/>
  <c r="N824"/>
  <c r="I824"/>
  <c r="M716"/>
  <c r="N716"/>
  <c r="I716"/>
  <c r="I605"/>
  <c r="M605"/>
  <c r="N605"/>
  <c r="M390"/>
  <c r="N390"/>
  <c r="I390"/>
  <c r="M944"/>
  <c r="N944"/>
  <c r="I944"/>
  <c r="I925"/>
  <c r="M925"/>
  <c r="N925"/>
  <c r="M531"/>
  <c r="N531"/>
  <c r="I531"/>
  <c r="M328"/>
  <c r="N328"/>
  <c r="I328"/>
  <c r="I957"/>
  <c r="M957"/>
  <c r="N957"/>
  <c r="I59"/>
  <c r="M59"/>
  <c r="N59"/>
  <c r="M662"/>
  <c r="N662"/>
  <c r="I662"/>
  <c r="I27"/>
  <c r="M27"/>
  <c r="N27"/>
  <c r="I231"/>
  <c r="M231"/>
  <c r="N231"/>
  <c r="I457"/>
  <c r="M457"/>
  <c r="N457"/>
  <c r="M128"/>
  <c r="N128"/>
  <c r="I128"/>
  <c r="M664"/>
  <c r="N664"/>
  <c r="I664"/>
  <c r="I180"/>
  <c r="M180"/>
  <c r="N180"/>
  <c r="M658"/>
  <c r="N658"/>
  <c r="I658"/>
  <c r="I151"/>
  <c r="M151"/>
  <c r="N151"/>
  <c r="M315"/>
  <c r="N315"/>
  <c r="I315"/>
  <c r="M486"/>
  <c r="N486"/>
  <c r="I486"/>
  <c r="M960"/>
  <c r="N960"/>
  <c r="I960"/>
  <c r="I838"/>
  <c r="M838"/>
  <c r="N838"/>
  <c r="I565"/>
  <c r="M565"/>
  <c r="N565"/>
  <c r="I584"/>
  <c r="M584"/>
  <c r="N584"/>
  <c r="M514"/>
  <c r="N514"/>
  <c r="I514"/>
  <c r="I935"/>
  <c r="M935"/>
  <c r="N935"/>
  <c r="M541"/>
  <c r="N541"/>
  <c r="I541"/>
  <c r="M654"/>
  <c r="N654"/>
  <c r="I654"/>
  <c r="M330"/>
  <c r="N330"/>
  <c r="I330"/>
  <c r="M48"/>
  <c r="N48"/>
  <c r="I48"/>
  <c r="I326"/>
  <c r="M326"/>
  <c r="N326"/>
  <c r="M830"/>
  <c r="N830"/>
  <c r="I830"/>
  <c r="M572"/>
  <c r="N572"/>
  <c r="I572"/>
  <c r="M932"/>
  <c r="N932"/>
  <c r="I932"/>
  <c r="I60"/>
  <c r="M60"/>
  <c r="N60"/>
  <c r="I810"/>
  <c r="M810"/>
  <c r="N810"/>
  <c r="M415"/>
  <c r="N415"/>
  <c r="I415"/>
  <c r="M552"/>
  <c r="N552"/>
  <c r="I552"/>
  <c r="I115"/>
  <c r="M115"/>
  <c r="N115"/>
  <c r="M822"/>
  <c r="N822"/>
  <c r="I822"/>
  <c r="M47"/>
  <c r="N47"/>
  <c r="I47"/>
  <c r="I250"/>
  <c r="M250"/>
  <c r="N250"/>
  <c r="M661"/>
  <c r="N661"/>
  <c r="I661"/>
  <c r="M261"/>
  <c r="N261"/>
  <c r="I261"/>
  <c r="I936"/>
  <c r="M936"/>
  <c r="N936"/>
  <c r="M257"/>
  <c r="N257"/>
  <c r="I257"/>
  <c r="M149"/>
  <c r="N149"/>
  <c r="I149"/>
  <c r="M389"/>
  <c r="N389"/>
  <c r="I389"/>
  <c r="I58"/>
  <c r="M58"/>
  <c r="N58"/>
  <c r="I401"/>
  <c r="M401"/>
  <c r="N401"/>
  <c r="M848"/>
  <c r="N848"/>
  <c r="I848"/>
  <c r="M667"/>
  <c r="N667"/>
  <c r="I667"/>
  <c r="M769"/>
  <c r="N769"/>
  <c r="I769"/>
  <c r="I802"/>
  <c r="M802"/>
  <c r="N802"/>
  <c r="I762"/>
  <c r="M762"/>
  <c r="N762"/>
  <c r="I891"/>
  <c r="M891"/>
  <c r="N891"/>
  <c r="I464"/>
  <c r="M464"/>
  <c r="N464"/>
  <c r="I320"/>
  <c r="M320"/>
  <c r="N320"/>
  <c r="M259"/>
  <c r="N259"/>
  <c r="I259"/>
  <c r="I672"/>
  <c r="M672"/>
  <c r="N672"/>
  <c r="I903"/>
  <c r="M903"/>
  <c r="N903"/>
  <c r="I975"/>
  <c r="M975"/>
  <c r="N975"/>
  <c r="I530"/>
  <c r="M530"/>
  <c r="N530"/>
  <c r="I363"/>
  <c r="M363"/>
  <c r="N363"/>
  <c r="M580"/>
  <c r="N580"/>
  <c r="I580"/>
  <c r="I773"/>
  <c r="M773"/>
  <c r="N773"/>
  <c r="M80"/>
  <c r="N80"/>
  <c r="I80"/>
  <c r="M885"/>
  <c r="N885"/>
  <c r="I885"/>
  <c r="M359"/>
  <c r="N359"/>
  <c r="I359"/>
  <c r="M435"/>
  <c r="N435"/>
  <c r="I435"/>
  <c r="M606"/>
  <c r="N606"/>
  <c r="I606"/>
  <c r="I601"/>
  <c r="M601"/>
  <c r="N601"/>
  <c r="I574"/>
  <c r="M574"/>
  <c r="N574"/>
  <c r="M741"/>
  <c r="N741"/>
  <c r="I741"/>
  <c r="M609"/>
  <c r="N609"/>
  <c r="I609"/>
  <c r="M553"/>
  <c r="N553"/>
  <c r="I553"/>
  <c r="M982"/>
  <c r="N982"/>
  <c r="I982"/>
  <c r="I368"/>
  <c r="M368"/>
  <c r="N368"/>
  <c r="I669"/>
  <c r="M669"/>
  <c r="N669"/>
  <c r="M94"/>
  <c r="N94"/>
  <c r="I94"/>
  <c r="M793"/>
  <c r="N793"/>
  <c r="I793"/>
  <c r="M279"/>
  <c r="N279"/>
  <c r="I279"/>
  <c r="I699"/>
  <c r="M699"/>
  <c r="N699"/>
  <c r="M913"/>
  <c r="N913"/>
  <c r="I913"/>
  <c r="I406"/>
  <c r="M406"/>
  <c r="N406"/>
  <c r="M508"/>
  <c r="N508"/>
  <c r="I508"/>
  <c r="I141"/>
  <c r="M141"/>
  <c r="N141"/>
  <c r="I305"/>
  <c r="M305"/>
  <c r="N305"/>
  <c r="M728"/>
  <c r="N728"/>
  <c r="I728"/>
  <c r="M260"/>
  <c r="N260"/>
  <c r="I260"/>
  <c r="M53"/>
  <c r="N53"/>
  <c r="I53"/>
  <c r="I614"/>
  <c r="M614"/>
  <c r="N614"/>
  <c r="I107"/>
  <c r="M107"/>
  <c r="N107"/>
  <c r="I308"/>
  <c r="M308"/>
  <c r="N308"/>
  <c r="I371"/>
  <c r="M371"/>
  <c r="N371"/>
  <c r="I518"/>
  <c r="M518"/>
  <c r="N518"/>
  <c r="I199"/>
  <c r="M199"/>
  <c r="N199"/>
  <c r="I349"/>
  <c r="M349"/>
  <c r="N349"/>
  <c r="I175"/>
  <c r="M175"/>
  <c r="N175"/>
  <c r="I946"/>
  <c r="M946"/>
  <c r="N946"/>
  <c r="M504"/>
  <c r="N504"/>
  <c r="I504"/>
  <c r="M210"/>
  <c r="N210"/>
  <c r="I210"/>
  <c r="M139"/>
  <c r="N139"/>
  <c r="I139"/>
  <c r="M383"/>
  <c r="N383"/>
  <c r="I383"/>
  <c r="M66"/>
  <c r="N66"/>
  <c r="I66"/>
  <c r="M480"/>
  <c r="N480"/>
  <c r="I480"/>
  <c r="I146"/>
  <c r="M146"/>
  <c r="N146"/>
  <c r="I649"/>
  <c r="M649"/>
  <c r="N649"/>
  <c r="I748"/>
  <c r="M748"/>
  <c r="N748"/>
  <c r="I222"/>
  <c r="M222"/>
  <c r="N222"/>
  <c r="I224"/>
  <c r="M224"/>
  <c r="N224"/>
  <c r="M986"/>
  <c r="N986"/>
  <c r="I986"/>
  <c r="M502"/>
  <c r="N502"/>
  <c r="I502"/>
  <c r="M483"/>
  <c r="N483"/>
  <c r="I483"/>
  <c r="I918"/>
  <c r="M918"/>
  <c r="N918"/>
  <c r="I562"/>
  <c r="M562"/>
  <c r="N562"/>
  <c r="M816"/>
  <c r="N816"/>
  <c r="I816"/>
  <c r="M717"/>
  <c r="N717"/>
  <c r="I717"/>
  <c r="I837"/>
  <c r="M837"/>
  <c r="N837"/>
  <c r="I679"/>
  <c r="M679"/>
  <c r="N679"/>
  <c r="I899"/>
  <c r="M899"/>
  <c r="N899"/>
  <c r="I790"/>
  <c r="M790"/>
  <c r="N790"/>
  <c r="M744"/>
  <c r="N744"/>
  <c r="I744"/>
  <c r="M123"/>
  <c r="N123"/>
  <c r="I123"/>
  <c r="I656"/>
  <c r="M656"/>
  <c r="N656"/>
  <c r="I268"/>
  <c r="M268"/>
  <c r="N268"/>
  <c r="M835"/>
  <c r="N835"/>
  <c r="I835"/>
  <c r="M102"/>
  <c r="N102"/>
  <c r="I102"/>
  <c r="M419"/>
  <c r="N419"/>
  <c r="I419"/>
  <c r="M853"/>
  <c r="N853"/>
  <c r="I853"/>
  <c r="M370"/>
  <c r="N370"/>
  <c r="I370"/>
  <c r="M823"/>
  <c r="N823"/>
  <c r="I823"/>
  <c r="I895"/>
  <c r="M895"/>
  <c r="N895"/>
  <c r="M724"/>
  <c r="N724"/>
  <c r="I724"/>
  <c r="M413"/>
  <c r="N413"/>
  <c r="I413"/>
  <c r="M121"/>
  <c r="N121"/>
  <c r="I121"/>
  <c r="M586"/>
  <c r="N586"/>
  <c r="I586"/>
  <c r="M207"/>
  <c r="N207"/>
  <c r="I207"/>
  <c r="I108"/>
  <c r="M108"/>
  <c r="N108"/>
  <c r="I362"/>
  <c r="M362"/>
  <c r="N362"/>
  <c r="I547"/>
  <c r="M547"/>
  <c r="N547"/>
  <c r="M934"/>
  <c r="N934"/>
  <c r="I934"/>
  <c r="M196"/>
  <c r="N196"/>
  <c r="I196"/>
  <c r="I55"/>
  <c r="M55"/>
  <c r="N55"/>
  <c r="M125"/>
  <c r="N125"/>
  <c r="I125"/>
  <c r="I299"/>
  <c r="M299"/>
  <c r="N299"/>
  <c r="M444"/>
  <c r="N444"/>
  <c r="I444"/>
  <c r="I73"/>
  <c r="M73"/>
  <c r="N73"/>
  <c r="I417"/>
  <c r="M417"/>
  <c r="N417"/>
  <c r="M112"/>
  <c r="N112"/>
  <c r="I112"/>
  <c r="M929"/>
  <c r="N929"/>
  <c r="I929"/>
  <c r="M350"/>
  <c r="N350"/>
  <c r="I350"/>
  <c r="I424"/>
  <c r="M424"/>
  <c r="N424"/>
  <c r="M276"/>
  <c r="N276"/>
  <c r="I276"/>
  <c r="I677"/>
  <c r="M677"/>
  <c r="N677"/>
  <c r="I340"/>
  <c r="M340"/>
  <c r="N340"/>
  <c r="I237"/>
  <c r="M237"/>
  <c r="N237"/>
  <c r="I619"/>
  <c r="M619"/>
  <c r="N619"/>
  <c r="I85"/>
  <c r="M85"/>
  <c r="N85"/>
  <c r="I595"/>
  <c r="M595"/>
  <c r="N595"/>
  <c r="I387"/>
  <c r="M387"/>
  <c r="N387"/>
  <c r="M433"/>
  <c r="N433"/>
  <c r="I433"/>
  <c r="M678"/>
  <c r="N678"/>
  <c r="I678"/>
  <c r="I620"/>
  <c r="M620"/>
  <c r="N620"/>
  <c r="I955"/>
  <c r="M955"/>
  <c r="N955"/>
  <c r="M857"/>
  <c r="N857"/>
  <c r="I857"/>
  <c r="M182"/>
  <c r="N182"/>
  <c r="I182"/>
  <c r="M208"/>
  <c r="N208"/>
  <c r="I208"/>
  <c r="I675"/>
  <c r="M675"/>
  <c r="N675"/>
  <c r="I939"/>
  <c r="M939"/>
  <c r="N939"/>
  <c r="I534"/>
  <c r="M534"/>
  <c r="N534"/>
  <c r="I538"/>
  <c r="M538"/>
  <c r="N538"/>
  <c r="M485"/>
  <c r="N485"/>
  <c r="I485"/>
  <c r="M687"/>
  <c r="N687"/>
  <c r="I687"/>
  <c r="M559"/>
  <c r="N559"/>
  <c r="I559"/>
  <c r="M800"/>
  <c r="N800"/>
  <c r="I800"/>
  <c r="I577"/>
  <c r="M577"/>
  <c r="N577"/>
  <c r="M105"/>
  <c r="N105"/>
  <c r="I105"/>
  <c r="M694"/>
  <c r="N694"/>
  <c r="I694"/>
  <c r="M461"/>
  <c r="N461"/>
  <c r="I461"/>
  <c r="I799"/>
  <c r="M799"/>
  <c r="N799"/>
  <c r="I743"/>
  <c r="M743"/>
  <c r="N743"/>
  <c r="M332"/>
  <c r="N332"/>
  <c r="I332"/>
  <c r="M282"/>
  <c r="N282"/>
  <c r="I282"/>
  <c r="M235"/>
  <c r="N235"/>
  <c r="I235"/>
  <c r="I405"/>
  <c r="M405"/>
  <c r="N405"/>
  <c r="I535"/>
  <c r="M535"/>
  <c r="N535"/>
  <c r="I356"/>
  <c r="M356"/>
  <c r="N356"/>
  <c r="M303"/>
  <c r="N303"/>
  <c r="I303"/>
  <c r="I938"/>
  <c r="M938"/>
  <c r="N938"/>
  <c r="I795"/>
  <c r="M795"/>
  <c r="N795"/>
  <c r="M344"/>
  <c r="N344"/>
  <c r="I344"/>
  <c r="I510"/>
  <c r="M510"/>
  <c r="N510"/>
  <c r="I135"/>
  <c r="M135"/>
  <c r="N135"/>
  <c r="I767"/>
  <c r="M767"/>
  <c r="N767"/>
  <c r="M296"/>
  <c r="N296"/>
  <c r="I296"/>
  <c r="M30"/>
  <c r="N30"/>
  <c r="I30"/>
  <c r="M454"/>
  <c r="N454"/>
  <c r="I454"/>
  <c r="M329"/>
  <c r="N329"/>
  <c r="I329"/>
  <c r="M959"/>
  <c r="N959"/>
  <c r="I959"/>
  <c r="M463"/>
  <c r="N463"/>
  <c r="I463"/>
  <c r="I109"/>
  <c r="M109"/>
  <c r="N109"/>
  <c r="I682"/>
  <c r="M682"/>
  <c r="N682"/>
  <c r="M578"/>
  <c r="N578"/>
  <c r="I578"/>
  <c r="M495"/>
  <c r="N495"/>
  <c r="I495"/>
  <c r="M43"/>
  <c r="N43"/>
  <c r="I43"/>
  <c r="M915"/>
  <c r="N915"/>
  <c r="I915"/>
  <c r="I651"/>
  <c r="M651"/>
  <c r="N651"/>
  <c r="M247"/>
  <c r="N247"/>
  <c r="I247"/>
  <c r="M785"/>
  <c r="N785"/>
  <c r="I785"/>
  <c r="I529"/>
  <c r="M529"/>
  <c r="N529"/>
  <c r="I460"/>
  <c r="M460"/>
  <c r="N460"/>
  <c r="I558"/>
  <c r="M558"/>
  <c r="N558"/>
  <c r="I467"/>
  <c r="M467"/>
  <c r="N467"/>
  <c r="M366"/>
  <c r="N366"/>
  <c r="I366"/>
  <c r="M290"/>
  <c r="N290"/>
  <c r="I290"/>
  <c r="I644"/>
  <c r="M644"/>
  <c r="N644"/>
  <c r="M681"/>
  <c r="N681"/>
  <c r="I681"/>
  <c r="M815"/>
  <c r="N815"/>
  <c r="I815"/>
  <c r="M286"/>
  <c r="N286"/>
  <c r="I286"/>
  <c r="M583"/>
  <c r="N583"/>
  <c r="I583"/>
  <c r="I890"/>
  <c r="M890"/>
  <c r="N890"/>
  <c r="I122"/>
  <c r="M122"/>
  <c r="N122"/>
  <c r="I544"/>
  <c r="M544"/>
  <c r="N544"/>
  <c r="I269"/>
  <c r="M269"/>
  <c r="N269"/>
  <c r="I866"/>
  <c r="M866"/>
  <c r="N866"/>
  <c r="M98"/>
  <c r="N98"/>
  <c r="I98"/>
  <c r="I876"/>
  <c r="M876"/>
  <c r="N876"/>
  <c r="M887"/>
  <c r="N887"/>
  <c r="I887"/>
  <c r="I665"/>
  <c r="M665"/>
  <c r="N665"/>
  <c r="M849"/>
  <c r="N849"/>
  <c r="I849"/>
  <c r="M132"/>
  <c r="N132"/>
  <c r="I132"/>
  <c r="I778"/>
  <c r="M778"/>
  <c r="N778"/>
  <c r="I138"/>
  <c r="M138"/>
  <c r="N138"/>
  <c r="M533"/>
  <c r="N533"/>
  <c r="I533"/>
  <c r="M983"/>
  <c r="N983"/>
  <c r="I983"/>
  <c r="M191"/>
  <c r="N191"/>
  <c r="I191"/>
  <c r="I979"/>
  <c r="M979"/>
  <c r="N979"/>
  <c r="I439"/>
  <c r="M439"/>
  <c r="N439"/>
  <c r="M148"/>
  <c r="N148"/>
  <c r="I148"/>
  <c r="M440"/>
  <c r="N440"/>
  <c r="I440"/>
  <c r="I625"/>
  <c r="M625"/>
  <c r="N625"/>
  <c r="M714"/>
  <c r="N714"/>
  <c r="I714"/>
  <c r="M719"/>
  <c r="N719"/>
  <c r="I719"/>
  <c r="M499"/>
  <c r="N499"/>
  <c r="I499"/>
  <c r="I131"/>
  <c r="M131"/>
  <c r="N131"/>
  <c r="M377"/>
  <c r="N377"/>
  <c r="I377"/>
  <c r="I99"/>
  <c r="M99"/>
  <c r="N99"/>
  <c r="I119"/>
  <c r="M119"/>
  <c r="N119"/>
  <c r="I189"/>
  <c r="M189"/>
  <c r="N189"/>
  <c r="I256"/>
  <c r="M256"/>
  <c r="N256"/>
  <c r="M512"/>
  <c r="N512"/>
  <c r="I512"/>
  <c r="M29"/>
  <c r="N29"/>
  <c r="I29"/>
  <c r="M828"/>
  <c r="N828"/>
  <c r="I828"/>
  <c r="M155"/>
  <c r="N155"/>
  <c r="I155"/>
  <c r="M412"/>
  <c r="N412"/>
  <c r="I412"/>
  <c r="M372"/>
  <c r="N372"/>
  <c r="I372"/>
  <c r="I706"/>
  <c r="M706"/>
  <c r="N706"/>
  <c r="I162"/>
  <c r="M162"/>
  <c r="N162"/>
  <c r="M181"/>
  <c r="N181"/>
  <c r="I181"/>
  <c r="I288"/>
  <c r="M288"/>
  <c r="N288"/>
  <c r="M169"/>
  <c r="N169"/>
  <c r="I169"/>
  <c r="I826"/>
  <c r="M826"/>
  <c r="N826"/>
  <c r="M753"/>
  <c r="N753"/>
  <c r="I753"/>
  <c r="M585"/>
  <c r="N585"/>
  <c r="I585"/>
  <c r="I900"/>
  <c r="M900"/>
  <c r="N900"/>
  <c r="M355"/>
  <c r="N355"/>
  <c r="I355"/>
  <c r="M143"/>
  <c r="N143"/>
  <c r="I143"/>
  <c r="M239"/>
  <c r="N239"/>
  <c r="I239"/>
  <c r="M77"/>
  <c r="N77"/>
  <c r="I77"/>
  <c r="M65"/>
  <c r="N65"/>
  <c r="I65"/>
  <c r="M674"/>
  <c r="N674"/>
  <c r="I674"/>
  <c r="M627"/>
  <c r="N627"/>
  <c r="I627"/>
  <c r="I628"/>
  <c r="M628"/>
  <c r="N628"/>
  <c r="M563"/>
  <c r="N563"/>
  <c r="I563"/>
  <c r="I780"/>
  <c r="M780"/>
  <c r="N780"/>
  <c r="I466"/>
  <c r="M466"/>
  <c r="N466"/>
  <c r="I291"/>
  <c r="M291"/>
  <c r="N291"/>
  <c r="M404"/>
  <c r="N404"/>
  <c r="I404"/>
  <c r="I309"/>
  <c r="M309"/>
  <c r="N309"/>
  <c r="M984"/>
  <c r="N984"/>
  <c r="I984"/>
  <c r="M117"/>
  <c r="N117"/>
  <c r="I117"/>
  <c r="I928"/>
  <c r="M928"/>
  <c r="N928"/>
  <c r="M602"/>
  <c r="N602"/>
  <c r="I602"/>
  <c r="M921"/>
  <c r="N921"/>
  <c r="I921"/>
  <c r="M314"/>
  <c r="N314"/>
  <c r="I314"/>
  <c r="I713"/>
  <c r="M713"/>
  <c r="N713"/>
  <c r="M920"/>
  <c r="N920"/>
  <c r="I920"/>
  <c r="M725"/>
  <c r="N725"/>
  <c r="I725"/>
  <c r="M783"/>
  <c r="N783"/>
  <c r="I783"/>
  <c r="M689"/>
  <c r="N689"/>
  <c r="I689"/>
  <c r="M711"/>
  <c r="N711"/>
  <c r="I711"/>
  <c r="M657"/>
  <c r="N657"/>
  <c r="I657"/>
  <c r="M794"/>
  <c r="N794"/>
  <c r="I794"/>
  <c r="I84"/>
  <c r="M84"/>
  <c r="N84"/>
  <c r="M204"/>
  <c r="N204"/>
  <c r="I204"/>
  <c r="M494"/>
  <c r="N494"/>
  <c r="I494"/>
  <c r="M374"/>
  <c r="N374"/>
  <c r="I374"/>
  <c r="I621"/>
  <c r="M621"/>
  <c r="N621"/>
  <c r="M26"/>
  <c r="N26"/>
  <c r="I26"/>
  <c r="I346"/>
  <c r="M346"/>
  <c r="N346"/>
  <c r="I22"/>
  <c r="M22"/>
  <c r="N22"/>
  <c r="M386"/>
  <c r="N386"/>
  <c r="I386"/>
  <c r="M74"/>
  <c r="N74"/>
  <c r="I74"/>
  <c r="I267"/>
  <c r="M267"/>
  <c r="N267"/>
  <c r="M369"/>
  <c r="N369"/>
  <c r="I369"/>
  <c r="M312"/>
  <c r="N312"/>
  <c r="I312"/>
  <c r="I459"/>
  <c r="M459"/>
  <c r="N459"/>
  <c r="I953"/>
  <c r="M953"/>
  <c r="N953"/>
  <c r="M844"/>
  <c r="N844"/>
  <c r="I844"/>
  <c r="I684"/>
  <c r="M684"/>
  <c r="N684"/>
  <c r="M280"/>
  <c r="N280"/>
  <c r="I280"/>
  <c r="M266"/>
  <c r="N266"/>
  <c r="I266"/>
  <c r="I476"/>
  <c r="M476"/>
  <c r="N476"/>
  <c r="I752"/>
  <c r="M752"/>
  <c r="N752"/>
  <c r="I49"/>
  <c r="M49"/>
  <c r="N49"/>
  <c r="I702"/>
  <c r="M702"/>
  <c r="N702"/>
  <c r="M503"/>
  <c r="N503"/>
  <c r="I503"/>
  <c r="I663"/>
  <c r="M663"/>
  <c r="N663"/>
  <c r="I127"/>
  <c r="M127"/>
  <c r="N127"/>
  <c r="I278"/>
  <c r="M278"/>
  <c r="N278"/>
  <c r="M968"/>
  <c r="N968"/>
  <c r="I968"/>
  <c r="I791"/>
  <c r="M791"/>
  <c r="N791"/>
  <c r="I575"/>
  <c r="M575"/>
  <c r="N575"/>
  <c r="I712"/>
  <c r="M712"/>
  <c r="N712"/>
  <c r="I872"/>
  <c r="M872"/>
  <c r="N872"/>
  <c r="M703"/>
  <c r="N703"/>
  <c r="I703"/>
  <c r="I161"/>
  <c r="M161"/>
  <c r="N161"/>
  <c r="M576"/>
  <c r="N576"/>
  <c r="I576"/>
  <c r="M596"/>
  <c r="N596"/>
  <c r="I596"/>
  <c r="M197"/>
  <c r="N197"/>
  <c r="I197"/>
  <c r="I594"/>
  <c r="M594"/>
  <c r="N594"/>
  <c r="M833"/>
  <c r="N833"/>
  <c r="I833"/>
  <c r="I262"/>
  <c r="M262"/>
  <c r="N262"/>
  <c r="M153"/>
  <c r="N153"/>
  <c r="I153"/>
  <c r="I945"/>
  <c r="M945"/>
  <c r="N945"/>
  <c r="I307"/>
  <c r="M307"/>
  <c r="N307"/>
  <c r="M864"/>
  <c r="N864"/>
  <c r="I864"/>
  <c r="I52"/>
  <c r="M52"/>
  <c r="N52"/>
  <c r="I243"/>
  <c r="M243"/>
  <c r="N243"/>
  <c r="M760"/>
  <c r="N760"/>
  <c r="I760"/>
  <c r="M811"/>
  <c r="N811"/>
  <c r="I811"/>
  <c r="M617"/>
  <c r="N617"/>
  <c r="I617"/>
  <c r="M71"/>
  <c r="N71"/>
  <c r="I71"/>
  <c r="M238"/>
  <c r="N238"/>
  <c r="I238"/>
  <c r="I427"/>
  <c r="M427"/>
  <c r="N427"/>
  <c r="I274"/>
  <c r="M274"/>
  <c r="N274"/>
  <c r="I403"/>
  <c r="M403"/>
  <c r="N403"/>
  <c r="M827"/>
  <c r="N827"/>
  <c r="I827"/>
  <c r="I845"/>
  <c r="M845"/>
  <c r="N845"/>
  <c r="I942"/>
  <c r="M942"/>
  <c r="N942"/>
  <c r="I432"/>
  <c r="M432"/>
  <c r="N432"/>
  <c r="M36"/>
  <c r="N36"/>
  <c r="I36"/>
  <c r="I685"/>
  <c r="M685"/>
  <c r="N685"/>
  <c r="M527"/>
  <c r="N527"/>
  <c r="I527"/>
  <c r="M648"/>
  <c r="N648"/>
  <c r="I648"/>
  <c r="M692"/>
  <c r="N692"/>
  <c r="I692"/>
  <c r="I808"/>
  <c r="M808"/>
  <c r="N808"/>
  <c r="I730"/>
  <c r="M730"/>
  <c r="N730"/>
  <c r="I265"/>
  <c r="M265"/>
  <c r="N265"/>
  <c r="M880"/>
  <c r="N880"/>
  <c r="I880"/>
  <c r="I516"/>
  <c r="M516"/>
  <c r="N516"/>
  <c r="I438"/>
  <c r="M438"/>
  <c r="N438"/>
  <c r="I395"/>
  <c r="M395"/>
  <c r="N395"/>
  <c r="M186"/>
  <c r="N186"/>
  <c r="I186"/>
  <c r="M301"/>
  <c r="N301"/>
  <c r="I301"/>
  <c r="M889"/>
  <c r="N889"/>
  <c r="I889"/>
  <c r="I158"/>
  <c r="M158"/>
  <c r="N158"/>
  <c r="M680"/>
  <c r="N680"/>
  <c r="I680"/>
  <c r="M551"/>
  <c r="N551"/>
  <c r="I551"/>
  <c r="I32"/>
  <c r="M32"/>
  <c r="N32"/>
  <c r="I772"/>
  <c r="M772"/>
  <c r="N772"/>
  <c r="I500"/>
  <c r="M500"/>
  <c r="N500"/>
  <c r="M696"/>
  <c r="N696"/>
  <c r="I696"/>
  <c r="M298"/>
  <c r="N298"/>
  <c r="I298"/>
  <c r="I321"/>
  <c r="M321"/>
  <c r="N321"/>
  <c r="I455"/>
  <c r="M455"/>
  <c r="N455"/>
  <c r="I731"/>
  <c r="M731"/>
  <c r="N731"/>
  <c r="I382"/>
  <c r="M382"/>
  <c r="N382"/>
  <c r="M873"/>
  <c r="N873"/>
  <c r="I873"/>
  <c r="I985"/>
  <c r="M985"/>
  <c r="N985"/>
  <c r="M768"/>
  <c r="N768"/>
  <c r="I768"/>
  <c r="M484"/>
  <c r="N484"/>
  <c r="I484"/>
  <c r="I589"/>
  <c r="M589"/>
  <c r="N589"/>
  <c r="I820"/>
  <c r="M820"/>
  <c r="N820"/>
  <c r="I841"/>
  <c r="M841"/>
  <c r="N841"/>
  <c r="M766"/>
  <c r="N766"/>
  <c r="I766"/>
  <c r="M25"/>
  <c r="N25"/>
  <c r="I25"/>
  <c r="I666"/>
  <c r="M666"/>
  <c r="N666"/>
  <c r="I89"/>
  <c r="M89"/>
  <c r="N89"/>
  <c r="M393"/>
  <c r="N393"/>
  <c r="I393"/>
  <c r="M322"/>
  <c r="N322"/>
  <c r="I322"/>
  <c r="I67"/>
  <c r="M67"/>
  <c r="N67"/>
  <c r="M421"/>
  <c r="N421"/>
  <c r="I421"/>
  <c r="M862"/>
  <c r="N862"/>
  <c r="I862"/>
  <c r="I933"/>
  <c r="M933"/>
  <c r="N933"/>
  <c r="I57"/>
  <c r="M57"/>
  <c r="N57"/>
  <c r="I474"/>
  <c r="M474"/>
  <c r="N474"/>
  <c r="M548"/>
  <c r="N548"/>
  <c r="I548"/>
  <c r="I916"/>
  <c r="M916"/>
  <c r="N916"/>
  <c r="M697"/>
  <c r="N697"/>
  <c r="I697"/>
  <c r="M774"/>
  <c r="N774"/>
  <c r="I774"/>
  <c r="M616"/>
  <c r="N616"/>
  <c r="I616"/>
  <c r="M526"/>
  <c r="N526"/>
  <c r="I526"/>
  <c r="M850"/>
  <c r="N850"/>
  <c r="I850"/>
  <c r="M545"/>
  <c r="N545"/>
  <c r="I545"/>
  <c r="M700"/>
  <c r="N700"/>
  <c r="I700"/>
  <c r="M306"/>
  <c r="N306"/>
  <c r="I306"/>
  <c r="I445"/>
  <c r="M445"/>
  <c r="N445"/>
  <c r="I124"/>
  <c r="M124"/>
  <c r="N124"/>
  <c r="I270"/>
  <c r="M270"/>
  <c r="N270"/>
  <c r="I941"/>
  <c r="M941"/>
  <c r="N941"/>
  <c r="I909"/>
  <c r="M909"/>
  <c r="N909"/>
  <c r="I707"/>
  <c r="M707"/>
  <c r="N707"/>
  <c r="M188"/>
  <c r="N188"/>
  <c r="I188"/>
  <c r="M825"/>
  <c r="N825"/>
  <c r="I825"/>
  <c r="M273"/>
  <c r="N273"/>
  <c r="I273"/>
  <c r="I843"/>
  <c r="M843"/>
  <c r="N843"/>
  <c r="I497"/>
  <c r="M497"/>
  <c r="N497"/>
  <c r="I647"/>
  <c r="M647"/>
  <c r="N647"/>
  <c r="I336"/>
  <c r="M336"/>
  <c r="N336"/>
  <c r="I39"/>
  <c r="M39"/>
  <c r="N39"/>
  <c r="I543"/>
  <c r="M543"/>
  <c r="N543"/>
  <c r="M542"/>
  <c r="N542"/>
  <c r="I542"/>
  <c r="M205"/>
  <c r="N205"/>
  <c r="I205"/>
  <c r="I333"/>
  <c r="M333"/>
  <c r="N333"/>
  <c r="I118"/>
  <c r="M118"/>
  <c r="N118"/>
  <c r="M600"/>
  <c r="N600"/>
  <c r="I600"/>
  <c r="M81"/>
  <c r="N81"/>
  <c r="I81"/>
  <c r="M851"/>
  <c r="N851"/>
  <c r="I851"/>
  <c r="I157"/>
  <c r="M157"/>
  <c r="N157"/>
  <c r="I289"/>
  <c r="M289"/>
  <c r="N289"/>
  <c r="I668"/>
  <c r="M668"/>
  <c r="N668"/>
  <c r="I264"/>
  <c r="M264"/>
  <c r="N264"/>
  <c r="M170"/>
  <c r="N170"/>
  <c r="I170"/>
  <c r="M470"/>
  <c r="N470"/>
  <c r="I470"/>
  <c r="M310"/>
  <c r="N310"/>
  <c r="I310"/>
  <c r="M613"/>
  <c r="N613"/>
  <c r="I613"/>
  <c r="I399"/>
  <c r="M399"/>
  <c r="N399"/>
  <c r="I361"/>
  <c r="M361"/>
  <c r="N361"/>
  <c r="I519"/>
  <c r="M519"/>
  <c r="N519"/>
  <c r="I477"/>
  <c r="M477"/>
  <c r="N477"/>
  <c r="M949"/>
  <c r="N949"/>
  <c r="I949"/>
  <c r="M144"/>
  <c r="N144"/>
  <c r="I144"/>
  <c r="M195"/>
  <c r="N195"/>
  <c r="I195"/>
  <c r="I133"/>
  <c r="M133"/>
  <c r="N133"/>
  <c r="M856"/>
  <c r="N856"/>
  <c r="I856"/>
  <c r="I639"/>
  <c r="M639"/>
  <c r="N639"/>
  <c r="M343"/>
  <c r="N343"/>
  <c r="I343"/>
  <c r="I331"/>
  <c r="M331"/>
  <c r="N331"/>
  <c r="M870"/>
  <c r="N870"/>
  <c r="I870"/>
  <c r="I21"/>
  <c r="M21"/>
  <c r="N21"/>
  <c r="M926"/>
  <c r="N926"/>
  <c r="I926"/>
  <c r="I215"/>
  <c r="M215"/>
  <c r="N215"/>
  <c r="I763"/>
  <c r="M763"/>
  <c r="N763"/>
  <c r="M295"/>
  <c r="N295"/>
  <c r="I295"/>
  <c r="I172"/>
  <c r="M172"/>
  <c r="N172"/>
  <c r="M45"/>
  <c r="N45"/>
  <c r="I45"/>
  <c r="M966"/>
  <c r="N966"/>
  <c r="I966"/>
  <c r="I653"/>
  <c r="M653"/>
  <c r="N653"/>
  <c r="M560"/>
  <c r="N560"/>
  <c r="I560"/>
  <c r="M622"/>
  <c r="N622"/>
  <c r="I622"/>
  <c r="M325"/>
  <c r="N325"/>
  <c r="I325"/>
  <c r="M922"/>
  <c r="N922"/>
  <c r="I922"/>
  <c r="I229"/>
  <c r="M229"/>
  <c r="N229"/>
  <c r="I695"/>
  <c r="M695"/>
  <c r="N695"/>
  <c r="M736"/>
  <c r="N736"/>
  <c r="I736"/>
  <c r="I167"/>
  <c r="M167"/>
  <c r="N167"/>
  <c r="I96"/>
  <c r="M96"/>
  <c r="N96"/>
  <c r="I923"/>
  <c r="M923"/>
  <c r="N923"/>
  <c r="M491"/>
  <c r="N491"/>
  <c r="I491"/>
  <c r="M517"/>
  <c r="N517"/>
  <c r="I517"/>
  <c r="I252"/>
  <c r="M252"/>
  <c r="N252"/>
  <c r="M173"/>
  <c r="N173"/>
  <c r="I173"/>
  <c r="I156"/>
  <c r="M156"/>
  <c r="N156"/>
  <c r="I956"/>
  <c r="M956"/>
  <c r="N956"/>
  <c r="I710"/>
  <c r="M710"/>
  <c r="N710"/>
  <c r="M408"/>
  <c r="N408"/>
  <c r="I408"/>
  <c r="I462"/>
  <c r="M462"/>
  <c r="N462"/>
  <c r="I860"/>
  <c r="M860"/>
  <c r="N860"/>
  <c r="I192"/>
  <c r="M192"/>
  <c r="N192"/>
  <c r="N17"/>
  <c r="N988"/>
  <c r="N989"/>
  <c r="M988"/>
  <c r="M989"/>
  <c r="C50" i="3"/>
</calcChain>
</file>

<file path=xl/sharedStrings.xml><?xml version="1.0" encoding="utf-8"?>
<sst xmlns="http://schemas.openxmlformats.org/spreadsheetml/2006/main" count="2427" uniqueCount="1269">
  <si>
    <t>Chave Seccionadora Tripolar 250A, 600V com Fusiveis NH 250A</t>
  </si>
  <si>
    <t>Chave Seccionadora Tripolar 400A, 600V com Fusiveis NH 400A</t>
  </si>
  <si>
    <t>Chave Seccionadora Tripolar 630A, 600V com Fusiveis NH 630A</t>
  </si>
  <si>
    <t>Conjunto Barramentos, Isoladores, porta Projeto, Anilhamento, Plaquetas Identif., Canaletas, Conectores e Acessórios</t>
  </si>
  <si>
    <t>Condulete de Aluminio tipo X, para Eletroduto Roscavel de 1 1/2", com Tampa Cega</t>
  </si>
  <si>
    <t>Condulete de Aluminio tipo X, para Eletroduto Roscavel de 1", com Tampa Cega</t>
  </si>
  <si>
    <t>Condulete de Aluminio tipo X, para Eletroduto Roscavel de 3/4", com Tampa Cega</t>
  </si>
  <si>
    <t>Controle Remoto Tipo portão Eletronico</t>
  </si>
  <si>
    <t>Conector 2P+T Fêmea</t>
  </si>
  <si>
    <t>Conector 2P+T Macho</t>
  </si>
  <si>
    <t>Conector a Compressão com Parafuso Autoatarrachante.</t>
  </si>
  <si>
    <t xml:space="preserve">Conector Box Reto ¾''    </t>
  </si>
  <si>
    <t>Conector Box Reto 1''</t>
  </si>
  <si>
    <t>Conector Box Reto 1.1/4''</t>
  </si>
  <si>
    <t>Conector Box Reto 1.1/2''</t>
  </si>
  <si>
    <t xml:space="preserve">Conector Box Reto 2"  </t>
  </si>
  <si>
    <t>Conector com Furo Vertical para terminais Aéreos e Cabo Seção 35 mm², (TEL-5021 ou equiv.)</t>
  </si>
  <si>
    <t>Conector de Medição em Bronze para Cabo de Cobre Seção 35 mm², (tel -560 ou equiv.)</t>
  </si>
  <si>
    <t>Conexões para Eletroduto Tipo Seal Tube (Box Giratório) Ø 1 1/4"</t>
  </si>
  <si>
    <t>Conexões para Eletroduto Tipo Seal Tube (Box Giratório) Ø 1"</t>
  </si>
  <si>
    <t>Conexões para Eletroduto Tipo Seal Tube (Box Giratório) Ø 2"</t>
  </si>
  <si>
    <t>Conexões para Eletroduto Tipo Seal Tube (Box Giratório) Ø 3/4"</t>
  </si>
  <si>
    <t>Conjunto Botoeiras para Acionamento Liga/Desliga</t>
  </si>
  <si>
    <t>Conjunto de Bucha de Nylon Nº 6, Parafuso Fenda 4,2 x 32 mm (TEL-5332 ou equiv.).</t>
  </si>
  <si>
    <t>Conjunto de Bucha de Nylon Nº 8, Parafuso Fenda 6,35 mm (TEL-5350 ou equiv.).</t>
  </si>
  <si>
    <t>Contator Auxiliar 4 NA</t>
  </si>
  <si>
    <t>Contator Tripolar, Corrente de 12A, Tensao Nominal de 500V, Categoria AC-2 e AC-3</t>
  </si>
  <si>
    <t>Contator Tripolar, Corrente de 25A, Tensao Nominal de 500V, Categoria AC-2 e AC-3</t>
  </si>
  <si>
    <t>Contator Tripolar, Corrente de 32A, Tensao Nominal de 500V, Categoria AC-2 e AC-3</t>
  </si>
  <si>
    <t>Contator Tripolar, Corrente de 38A, Tensao Nominal de 500V, Categoria AC-2 e AC-3</t>
  </si>
  <si>
    <t>Cordoalha Cobre Nu. 50 mm²</t>
  </si>
  <si>
    <t>Curva de Inversão Externa 100x50 mm</t>
  </si>
  <si>
    <t>Curva 90 Graus, Longa, de PVC Rigido Roscavel, de 3/4", para Eletroduto</t>
  </si>
  <si>
    <t>Curva 90 Graus, Longa, de PVC Rigido Roscavel, de 1", para Eletroduto</t>
  </si>
  <si>
    <t>Curva 90 Graus, Longa, de PVC Rigido Roscavel, de 1 1/4", para Eletroduto</t>
  </si>
  <si>
    <t>Curva 90 Graus, Longa, de PVC Rigido Roscavel, de 2", para Eletroduto</t>
  </si>
  <si>
    <t>Curva 90 Graus, para Eletroduto, em aço Galvanizado Eletrolitico, Diametro de 25 mm (1")</t>
  </si>
  <si>
    <t>Curva 90 Graus, para Eletroduto, em aço Galvanizado Eletrolitico, Diametro de 50 mm (2")</t>
  </si>
  <si>
    <t>Curva 90º Horizontal ou Vertical para Eletrocalha Lisa com Tampa 100x50 mm</t>
  </si>
  <si>
    <t xml:space="preserve">Curva 90º Horizontal ou Vertical para Eletrocalha Lisa com Tampa 150x50 mm </t>
  </si>
  <si>
    <t>Curva Horizontal 90º, simples 45, Ref.:  Dt 31405.00 Dutotec ou equiv.;</t>
  </si>
  <si>
    <t>Curva Horizontal 90º  Dupla 45C Referência:  Dt 31400.00 Dutotec ou equiv.;</t>
  </si>
  <si>
    <t>Curva Vertical Externa 90º para Eletrocalha 100x50 mm</t>
  </si>
  <si>
    <t>Curva Vertical Externa 90º para Eletrocalha 150x50 mm</t>
  </si>
  <si>
    <t>Curva Vertical Interna 90º Simples 45. Ref.:  DT 33404.00 Dutotec ou equiv.;</t>
  </si>
  <si>
    <t>Disjuntor tipo DIN/IEC, Monopolar de 6 a 32A</t>
  </si>
  <si>
    <t>Disjuntor tipo DIN/IEC, Bipolar de 6 a 32A</t>
  </si>
  <si>
    <t>Disjuntor tipo DIN/IEC, Tripolar de 10 a 50A</t>
  </si>
  <si>
    <t>Disjuntor tipo DIN/IEC, Tripolar 63A</t>
  </si>
  <si>
    <t>Disjuntor Tripolar Ikmin de 10kA, Conforme Norma IEC 60947-2, Curva tempo Corrente Tipo "C", Corrente Nominal 80A</t>
  </si>
  <si>
    <t>Disjuntor Tripolar Ikmin de 10kA, Conforme Norma IEC 60947-2, Curva tempo Corrente Tipo "C",  Corrente Nominal 100A</t>
  </si>
  <si>
    <t>Disjuntor Termomagnetico Tripolar 125A</t>
  </si>
  <si>
    <t>Disjuntor Termomagnetico Tripolar 150A / 600V, tipo Fxd / Icc - 35 kA</t>
  </si>
  <si>
    <t>Disjuntor Termomagnetico Tripolar 250A / 600V, tipo Fxd</t>
  </si>
  <si>
    <t>Disjuntor Termomagnetico Tripolar 300A / 600V, tipo Jxd / Icc - 40 kA</t>
  </si>
  <si>
    <t>Disjuntor Termomagnetico Tripolar 400A / 600V, tipo Jxd / Icc - 40 kA</t>
  </si>
  <si>
    <t>KIT ALARME AUDIVISUALPARA SANITÁRIO ACESSÍVEL SEM FIO</t>
  </si>
  <si>
    <t>Divisão Interna para Eletrocalha 150x50 mm</t>
  </si>
  <si>
    <t>Dispositivo DPS Classe II, 1 Polo, U máx.= 175V, I máx = 20 kA (tipo AC)</t>
  </si>
  <si>
    <t>Dispositivo DPS Classe II, 1 Polo, U máx.= 275V, I máx.= 20 kA (tipo AC)</t>
  </si>
  <si>
    <t xml:space="preserve">Duto em Alumínio Duplo 45 Tipo C Linha Standard Natural, Barra 3m,  Ref.: DT 14400.00 Dutotec ou equiv. </t>
  </si>
  <si>
    <t xml:space="preserve">Duto em Alumínio Simples 45 Linha Standard Natural, Barra 3m, Ref.: DT 14100.00 Dutotec ou equiv. </t>
  </si>
  <si>
    <t>Duto Metalico de Piso, Fabricação MOPA ou equiv.</t>
  </si>
  <si>
    <t xml:space="preserve">Elementos Diversos de Conexão e Fixação de para Eletrocalhas </t>
  </si>
  <si>
    <t>Cabo Flexivel PVC 750 V, 3 Condutores de 4,0 mm2</t>
  </si>
  <si>
    <t>ELETROCALHA LISA EM CHAPA DE AÇO GALVANIZADO # 22, TIPO "U" COM TAMPA LARGURA 75 MM X ALTURA 50 MM, INSTALAÇÃO SUPERIOR COM BUCHA, INCLUSIVE CONEXÕES</t>
  </si>
  <si>
    <t>ELETROCALHA LISA EM CHAPA DE AÇO GALVANIZADO # 22, TIPO "U" COM TAMPA LARGURA 100 MM X ALTURA 50 MM, INSTALAÇÃO SUPERIOR COM BUCHA, INCLUSIVE CONEXÕES</t>
  </si>
  <si>
    <t>ELETROCALHA LISA EM CHAPA DE AÇO GALVANIZADO # 22, TIPO "U" COM TAMPA LARGURA 100 MM X ALTURA 100 MM, INSTALAÇÃO SUPERIOR COM BUCHA, INCLUSIVE CONEXÕES</t>
  </si>
  <si>
    <t>ELETROCALHA PERFURADA EM CHAPA DE AÇO GALVANIZADO # 22, TIPO "U" COM TAMPA LARGURA 100 MM X ALTURA 50 MM, INSTALAÇÃO SUPERIOR COM BUCHA, INCLUSIVE CONEXÕES</t>
  </si>
  <si>
    <t>ELETROCALHA PERFURADA EM CHAPA DE AÇO GALVANIZADO # 22, TIPO "U" COM TAMPA LARGURA 100 MM X ALTURA 100 MM, INSTALAÇÃO SUPERIOR COM BUCHA, INCLUSIVE CONEXÕES</t>
  </si>
  <si>
    <t>Eletrodo – E10718G</t>
  </si>
  <si>
    <t>Eletroduto em aço Galvanizado Eletrolitico, Leve, Diametro 3/4", Parede de 0,90 mm</t>
  </si>
  <si>
    <t>Eletroduto em aço Galvanizado Eletrolitico, Leve, Diametro 1", Parede de 0,90 mm</t>
  </si>
  <si>
    <t>Eletroduto em aço Galvanizado Eletrolitico, Semi-Pesado, Diametro 1 1/2", Parede de 1,20 mm</t>
  </si>
  <si>
    <t>Eletroduto Aço Galvanizado Ø2" com Acessórios</t>
  </si>
  <si>
    <t>Eletroduto Aço Galvanizado Ø3" com Acessórios</t>
  </si>
  <si>
    <t>Eletroduto Aço Galvanizado Ø4" (100 mm) com Acessórios</t>
  </si>
  <si>
    <t>Eletroduto de PVC Rigido Roscavel de 3/4 ", Sem Luva</t>
  </si>
  <si>
    <t>Eletroduto de PVC Rigido Roscavel de 1 ", Sem Luva</t>
  </si>
  <si>
    <t>Eletroduto de PVC Rigido Roscavel de 1 1/2 ", Sem Luva</t>
  </si>
  <si>
    <t>Eletroduto de PVC Rigido Roscavel de 2 ", Sem Luva</t>
  </si>
  <si>
    <t>Eletroduto de PVC Rigido Roscavel de 3 ", Sem Luva</t>
  </si>
  <si>
    <t>Eletroduto Flexivel, em aço Galvanizado, Revestido Externamente com PVC Preto, Diametro Externo de 60 mm (2"), tipo Sealtubo</t>
  </si>
  <si>
    <t>Eletroduto Flexivel, em aço Galvanizado, Revestido Externamente com PVC Preto, Diametro Externo de 40 mm (1 1/4"), tipo Sealtubo</t>
  </si>
  <si>
    <t>Eletroduto Flexivel, em aço Galvanizado, Revestido Externamente com PVC Preto, Diametro Externo de 32 mm (1"), tipo Sealtubo</t>
  </si>
  <si>
    <t>Eletroduto Flexivel, em aço Galvanizado, Revestido Externamente com PVC Preto, Diametro Externo de 25 mm (3/4"), tipo Sealtubo</t>
  </si>
  <si>
    <t>Filtro de Linha 6 Tomadas Tipo 2P+T para Distribuição de Energia Elétrica Equipado com Protetores de Surtos Incorporados e LEDs Indicativos de Operação.</t>
  </si>
  <si>
    <t>Fita LED azul 5m com fonte</t>
  </si>
  <si>
    <t>Fonte para fita LED 5m</t>
  </si>
  <si>
    <t>Fonte para luminária plafon LED</t>
  </si>
  <si>
    <t xml:space="preserve">Fotocélula </t>
  </si>
  <si>
    <t>Fundo para Caixa de Passagem 200x200 mm Ref.: DT 75902.00 Dutotec ou equiv..</t>
  </si>
  <si>
    <t>Fusíveis Diazed 4A</t>
  </si>
  <si>
    <t>Haste de Aterramento em aço com 3 m de Comprimento e DN = 5/8", Revestida com Baixa Camada de Cobre, com Conector tipo Grampo</t>
  </si>
  <si>
    <t>Haste para Aterramento 5/8" x 2400 mm, Incluso Grampo de Fixação.</t>
  </si>
  <si>
    <t>Interruptor Bipolar Simples 10 A, 250 V (Apenas modulo)</t>
  </si>
  <si>
    <t>Interruptor Diferencial 4x25A / 30mA</t>
  </si>
  <si>
    <t>Interruptor Simples 10A, 250V (Apenas modulo)</t>
  </si>
  <si>
    <t>Kit Sensor Fim de Curso para portão eletrônico</t>
  </si>
  <si>
    <t>Lâmpada de Luz mista 250 W, Base E27 (220 V)</t>
  </si>
  <si>
    <t>Lâmpada de Luz mista 500 W, Base E40 (220 V)</t>
  </si>
  <si>
    <t>Lâmpada Fluorescente Compacta Espiral, 09 W, 4.000 K, Vida Útil: 6.000 Horas</t>
  </si>
  <si>
    <t>Lâmpada Fluorescente Compacta 3U Branca 20 W, Base E27 (127/220 V)</t>
  </si>
  <si>
    <t>Lâmpada Fluorescente Compacta Espiral, 23 W, 4.000 K, Vida Útil: 6.000 Horas</t>
  </si>
  <si>
    <t>Lâmpada Fluorescente Tubular T5 de 14 W, Bivolt</t>
  </si>
  <si>
    <t>Lâmpada Fluorescente Tubular T5, 28 W, 16000 H Tipo Super 84 ou equiv.</t>
  </si>
  <si>
    <t>Lâmpada Fluorescente Tubular T8, 16 W, 16000 H Tipo Super 84 ou equiv.</t>
  </si>
  <si>
    <t>Lâmpada Fluorescente Tubular T8 de 32/36 W, Bivolt</t>
  </si>
  <si>
    <t>Lâmpada Fluorescente Tubular T10, de 20 ou 40 W, Bivolt</t>
  </si>
  <si>
    <t>Lâmpada Fluorescente Tubular 110 W, 16000 H Tipo Super 84 ou equiv.</t>
  </si>
  <si>
    <t>Lâmpada Halógena 50 W</t>
  </si>
  <si>
    <t>Lâmpada Halogena 100 W</t>
  </si>
  <si>
    <t>Lâmpada Halogena 150 W</t>
  </si>
  <si>
    <t>Lâmpada Halogena 300 W</t>
  </si>
  <si>
    <t>Lâmpada Halogena 500 W</t>
  </si>
  <si>
    <t>Lâmpada Led 6 W Bivolt Branca, Formato Tradicional (Base E27)</t>
  </si>
  <si>
    <t>Lâmpada Led 10 W Bivolt Branca, Formato Tradicional (Base E27)</t>
  </si>
  <si>
    <t>Lâmpada Led Tubular Bivolt 9/10 W, Base G13</t>
  </si>
  <si>
    <t>Lâmpada Led Tubular Bivolt 18/20 W, Base G13</t>
  </si>
  <si>
    <t>Lâmpada para Sinalização - LED</t>
  </si>
  <si>
    <t>Lâmpada Vapor de Sodio Ovoide 150 W (Base E40)</t>
  </si>
  <si>
    <t>Lâmpada Vapor de Sodio Ovoide 250 W (Base E40)</t>
  </si>
  <si>
    <t>Locação, Instalação, Ligação GMG-Quadro Geral, Manutenção, Operação de Grupo Gerador a Óleo Diesel até 100 kVA, Prime, Cabinado Silenciado, para tensão de Saída de 380/220V ou 220/127V, Trifásico + Neutro. Todos os Insumos Incluidos. Funcionamento: 12H por Dia.</t>
  </si>
  <si>
    <t>Luminária de Embutir Tipo Calha 2x32W sem Lâmpada sem Reator, padrão CAIXA</t>
  </si>
  <si>
    <t>Luminária de Embutir, com Aletas para Três Lâmpadas Fluorescentes de 14W Ref.: 2693 Itaim ou equiv. técnico com caracteristicas iguais ou superiores às contidas no CDT CAIXA</t>
  </si>
  <si>
    <t>Luminária de Embutir, com Aletas para 4 Lâmpadas Fluorescentes 14W, Ref.: 2690 Itaim ou equiv. técnico com caracteristicas iguais ou superiores às contidas no CDT CAIXA</t>
  </si>
  <si>
    <t>Luminária de Embutir, com Aletas, para 2 Lâmpadas Fluorescentes de 14W, Ref.: 2005 Itaim ou equiv. técnico com caracteristicas iguais ou superiores às contidas no CDT CAIXA</t>
  </si>
  <si>
    <t>Luminária de Embutir, com Aletas, para 2 Lâmpadas Fluorescentes de 28W Ref.: 2005 Itaim ou equiv. técnico com caracteristicas iguais ou superiores às contidas no CDT CAIXA</t>
  </si>
  <si>
    <t>Luminaria de Emergencia 30 Leds, Potencia 2 W, Bateria de Litio, Autonomia de 6 Horas</t>
  </si>
  <si>
    <t>Luminária de Sobrepor, com Aletas para 2 Lâmpadas Fluorescentes de 14W Ref.: 3005 Itaim ou equiv. técnico com caracteristicas iguais ou superiores às contidas no CDT CAIXA</t>
  </si>
  <si>
    <t>Luminária de Sobrepor, com Aletas para 2 Lâmpadas Fluorescentes de 28W, Ref.: 3005 Itaim ou equiv. técnico com caracteristicas iguais ou superiores às contidas no CDT CAIXA</t>
  </si>
  <si>
    <t xml:space="preserve">Luminária Fluorescente padrão CAIXA 2x14 W </t>
  </si>
  <si>
    <t xml:space="preserve">Luminária Fluorescente padrão CAIXA 4 x 14 W </t>
  </si>
  <si>
    <t>Luminária Fluorescente padrão CAIXA 2 x 16 W</t>
  </si>
  <si>
    <t xml:space="preserve">Luminária Fluorescente padrão CAIXA 2 x 28 W </t>
  </si>
  <si>
    <t>Luminária Fluorescente padrão CAIXA 2 x 32 W</t>
  </si>
  <si>
    <t>Luminária Fluorescente padrão CAIXA 1 x 110 W</t>
  </si>
  <si>
    <t>Luminaria Led Refletor Retangular Bivolt, Luz Branca, 50 W</t>
  </si>
  <si>
    <t>Luminária para Uso Externo com Corpo, defletor e Grade de Proteção em Liga de Alumíno Silíco, com Soquete E27, com Vedação e Parafusos em Aço Inox para 01 Lâmpada Fluorescente Compacta 27W.</t>
  </si>
  <si>
    <t>Luva Arremate Linha Standard Perfil 45 Natural. Ref.: DT 48500.00 Dutotec ou equiv.;</t>
  </si>
  <si>
    <t>Luva em PVC Rigido Roscavel, de 3/4", para Eletroduto</t>
  </si>
  <si>
    <t>Luva em PVC Rigido Roscavel, de 1", para Eletroduto</t>
  </si>
  <si>
    <t>Luva em PVC Rigido Roscavel, de 1 1/2", para Eletroduto</t>
  </si>
  <si>
    <t>Luva em PVC Rigido Roscavel, de 2", para Eletroduto</t>
  </si>
  <si>
    <t>Luva em PVC Rigido Roscavel, de 3", para Eletroduto</t>
  </si>
  <si>
    <t>Luva para Eletroduto, em aço Galvanizado Eletrolitico, Diametro de 20 mm (3/4")</t>
  </si>
  <si>
    <t>Luva para Eletroduto, em aço Galvanizado Eletrolitico, Diametro de 25 mm (1")</t>
  </si>
  <si>
    <t>Luva para Eletroduto, em aço Galvanizado Eletrolitico, Diametro de 40 mm (1 1/2")</t>
  </si>
  <si>
    <t>Luva para Eletroduto, em aço Galvanizado Eletrolitico, Diametro de 50 mm (2")</t>
  </si>
  <si>
    <t>Luva para Eletroduto, em aço Galvanizado Eletrolitico, Diametro de 80 mm (3")</t>
  </si>
  <si>
    <t>Mastro Simples com Redução para 3/4", comprimento: 3m e Ø1.1/2" (TEL-460 ou equiv.)</t>
  </si>
  <si>
    <t>Molde para Solda Exotérmica Entre Cabos até 50 mm², Tipo "T", Incluindo Pó de Ignição e de Solda e demais Acessórios (Burndyweld ou equiv.)</t>
  </si>
  <si>
    <t>Molde para Solda Exotérmica Entre Cabos até 50 mm², Tipo "x",  Incluindo Pó de Ignição e de Solda e demais Acessórios (Burndyweld ou equiv.)</t>
  </si>
  <si>
    <t>Motor Industrial Garagem para Capacidade de 400 kg e Central de Comando.</t>
  </si>
  <si>
    <t>Motor Industrial Garagem para Capacidade de 600 kg e Central de Comando.</t>
  </si>
  <si>
    <t>Motor Industrial Garagem para Capacidade de 800 kg e Central de Comando.</t>
  </si>
  <si>
    <t>Para-Raios tipo Franklin 350 mm, em Latao Cromado, Duas Descidas, para Protecao de Edificacoes Contra Descargas Atmosfericas</t>
  </si>
  <si>
    <t>Perfilado 38x38  mm</t>
  </si>
  <si>
    <t>Poste de Concreto Armado de Secao Circular, Extensao de 9,00 m, Resistencia de 200 A 300 Dan, tipo C-14</t>
  </si>
  <si>
    <t>Presilha para Fixação de Condutor de Cobre 35 mm² , com Furo 5 mm (TEL-746 ou equiv.)</t>
  </si>
  <si>
    <t>Quadro de Aterramento de Potenciais QEP, Quadro Tipo Sobrepor 30x30x12 cm com porta Frontal, Contendo 2 Barramentos Solidários em  Cobre Eletrolitico #  1"x 1/4", Isolados das Massas por Isoladores em Epoxi</t>
  </si>
  <si>
    <t>Quadro de Comando e Automação QD-Aut, Montado Internamente Conforme Diagrama dos Projeto Elétrico</t>
  </si>
  <si>
    <t>Quadro de Distribuiçao (QDG / QDEC / QD-SAA / QD-Copa / QSNB) Montado Internamente Conforme Diagrama dos Projeto Elétrico, Disjuntor Geral de 2x20A</t>
  </si>
  <si>
    <t>Quadro de Distribuiçao (QDG / QDEC / QD-SAA / QD-Copa / QSNB)) Montado Internamente Conforme Diagrama dos Projeto Elétrico, Disjuntor Geral de 3x20A</t>
  </si>
  <si>
    <t xml:space="preserve">Quadro de Distribuiçao (QDG / QDEC / QD-SAA / QD-Copa / QSNB)) Montado Internamente Conforme Diagrama dos Projeto Elétrico, Disjuntor Geral de 3x32A </t>
  </si>
  <si>
    <t>Quadro de Distribuiçao (QDG / QDEC / QD-SAA / QD-Copa / QSNB) Montado Internamente Conforme Diagrama dos Projeto Elétrico, Disjuntor Geral de 3x50A</t>
  </si>
  <si>
    <t>Quadro de Distribuiçao (QDG / QDEC / QD-SAA / QD-Copa / QSNB) Montado Internamente Conforme Diagrama dos Projeto Elétrico, Disjuntor Geral de 3x200A</t>
  </si>
  <si>
    <t xml:space="preserve">Quadro de Distribuiçao (QDG / QDEC / QD-SAA / QD-Copa / QSNB) Montado Internamente Conforme Diagrama dos Projeto Elétrico, Disjuntor Geral de 3x300A </t>
  </si>
  <si>
    <t>Quadro de Força dos Ar Condicionado -  QAC, montado Internamente Conforme Diagrama dos Projeto Elétrico, com Disjuntor Geral de 3x100A</t>
  </si>
  <si>
    <t xml:space="preserve">Quadro de Força dos Ar Condicionado - QAC, Montado Internamente Conforme Diagrama dos Projeto Elétrico, com Disjuntor Geral de 3x150A </t>
  </si>
  <si>
    <t>Quadro de Força dos Ar Condicionado -  QAC, montado Internamente Conforme Diagrama dos Projeto Elétrico, com Disjuntor Geral de 3x200A</t>
  </si>
  <si>
    <t>Quadro de Iluminação, montado Internamente Conforme Diagrama dos Projeto Elétrico, com Disjuntor Geral de 3x32A</t>
  </si>
  <si>
    <t>Quadro para No-Break QNB/QSNB, completo, com Chave Comutadora, Montado Internamente Conforme Diagrama dos Projeto Elétrico, com Disjuntor Geral de 3x25A</t>
  </si>
  <si>
    <t>Quadro para No-Break QNB/QSNB, com Chave Comutadora, Montado Internamente Conforme Diagrama dos Projeto Elétrico, com Disjuntor Geral de 3x32A</t>
  </si>
  <si>
    <t>Quadro para No-Break QNB/QSNB, com Chave Comutadora, Montado Internamente Conforme Diagrama dos Projeto Elétrico, com Disjuntor Geral de 3x50A</t>
  </si>
  <si>
    <t xml:space="preserve">Quadro para No-Break QNB/QSNB, com Chave Comutadora, Montado Internamente Conforme Diagrama dos Projeto Elétrico, com Disjuntor Geral de 3x63A </t>
  </si>
  <si>
    <t>Quadro para No-Break QNB/QSNB, completo, com Chave Comutadora, Montado Internamente Conforme Diagrama dos Projeto Elétrico, com Disjuntor Geral de 3x100A</t>
  </si>
  <si>
    <t>Quadro para 12 CIrcuitos</t>
  </si>
  <si>
    <t>Quadro para 24 CIrcuitos</t>
  </si>
  <si>
    <t>Quadro para 36 CIrcuitos</t>
  </si>
  <si>
    <t>Reator Eletromagnético, FP 0,95, 1x110W</t>
  </si>
  <si>
    <t>Reator Eletronico Bivolt para 2 Lâmpadas Fluorescentes de 14 W</t>
  </si>
  <si>
    <t>Reator Eletrônico, FP ≥ 0,95, 2x16W</t>
  </si>
  <si>
    <t>Reator Eletronico Bivolt para 2 Lâmpadas Fluorescentes de 18/20 W</t>
  </si>
  <si>
    <t>Reator Eletrônico, FP ≥ 0,95, 2x28W</t>
  </si>
  <si>
    <t>Reator Eletrônico, FP ≥ 0,95, 2x32W</t>
  </si>
  <si>
    <t>Reator Eletronico Bivolt para 2 Lâmpadas Fluorescentes de 36/40 W</t>
  </si>
  <si>
    <t>Reator para Lâmpada Vapor de Sodio 250W Uso Ext</t>
  </si>
  <si>
    <t>Refletor LED para ilum. externa, 50W, IP66</t>
  </si>
  <si>
    <t>Régua com 12 Tomadas Tipo 2P+T padrão 19” para Distribuição de Energia Elétrica em Armário  Equipado com Protetores de Surtos Incorporados e LEDs Indicativos de Operação.</t>
  </si>
  <si>
    <t>Régua de Tomadas com 10 Tom 12U para Instlação em Rack.</t>
  </si>
  <si>
    <t>Régua de Tomadas com 10 Tom 36U para Instlação em Rack.</t>
  </si>
  <si>
    <t>Relé de Retardo na desenergização de 10 a 80 Segundos</t>
  </si>
  <si>
    <t>Relé de Supervisão de tensão/Corrente/Fase/Nível Monofásico</t>
  </si>
  <si>
    <t>RELÉ DE PROTEÇÃO SUPERVISÃO DE SISTEMA TRIFÁSICO</t>
  </si>
  <si>
    <t>Saída Horizontal Eletrocalha para Eletroduto de ¾''</t>
  </si>
  <si>
    <t>Saída Horizontal Eletrocalha para Eletroduto de 1''</t>
  </si>
  <si>
    <t>Saída Horizontal Eletrocalha para Eletroduto de 1.1/4''</t>
  </si>
  <si>
    <t>Saída Horizontal Eletrocalha para Eletroduto de 1.1/2''</t>
  </si>
  <si>
    <t>Saida Horizontal Ø1”  para Eletrocalha 100x50 mm</t>
  </si>
  <si>
    <t>Sensor de Presença Infravermelho com temporização para Iluminação</t>
  </si>
  <si>
    <t>Sirene Piezoelétrica</t>
  </si>
  <si>
    <t xml:space="preserve">Sistema de Proteção Contra Surtos (DPS) </t>
  </si>
  <si>
    <t>Soquete de Porcelana Base E27, Fixo de Teto, para Lâmpadas</t>
  </si>
  <si>
    <t>Soquete para Lâmpada Fluorescente</t>
  </si>
  <si>
    <t>Soquete de Porcelana Base E27, para Uso Ao Tempo, para Lâmpadas</t>
  </si>
  <si>
    <t>Subestação Abrigada em Alvenaria de 112 kVA, 13.800V-380/220V, com Posto de Medição Disjuntor e Transformador e Quadro Geral de Baixa tensão, Materiais e Acessórios</t>
  </si>
  <si>
    <t>Subestação Aérea 15 kV para 150 kVA, Completa</t>
  </si>
  <si>
    <t>Tampa Cega em PVC para Condulete 4 X 2"</t>
  </si>
  <si>
    <t>Tampa Cega para 1U de Rack</t>
  </si>
  <si>
    <t>Tampa para Caixa de Piso Latonada 4x2" - tampa cega</t>
  </si>
  <si>
    <t>Tampa para Caixa de Piso Latonada 4x2" - unha simples</t>
  </si>
  <si>
    <t>Tampa para Caixa de Piso Latonada 4x4" - Tampa Cega</t>
  </si>
  <si>
    <t>Tampa para Caixa de Piso Latonada 4x4" - unha dupla</t>
  </si>
  <si>
    <t>Tampa para Caixa de Piso Latonada 4x4" - unha simples</t>
  </si>
  <si>
    <t>Tampa para Condulete, em PVC, para 1 Interruptor</t>
  </si>
  <si>
    <t xml:space="preserve">Tampa Plana Lisa em Alumínio, Linha Standard Natural, Barra 3m, Ref.: Dt 15100.00 Dutotec ou equiv. </t>
  </si>
  <si>
    <t>Tampão para Condulete 3/4"</t>
  </si>
  <si>
    <t>Tampão para Condulete 1"</t>
  </si>
  <si>
    <t>Tampão para Condulete 1"1/2</t>
  </si>
  <si>
    <t>Te Horizontal 90° para Eletrocalha Lisa com Tampa 100x50 mm</t>
  </si>
  <si>
    <t>Te Horizontal 90° para Eletrocalha Lisa com Tampa 150x50 mm</t>
  </si>
  <si>
    <t>Te Horizontal 90° para Eletrocalha Lisa com Tampa 150x100 mm</t>
  </si>
  <si>
    <t>Te Normal 90º para Eletrocalha 100x50 mm</t>
  </si>
  <si>
    <t>teclado com Senha para Áreas Restritas</t>
  </si>
  <si>
    <t>Terminal Aéreo Baixo  3/8", H=25 cm, (TEL-044 ou equiv.)</t>
  </si>
  <si>
    <t>Terminal a Compressao em Cobre Estanhado para cabo 2,5 mm2, 1 Furo e 1 Compressao, para parafuso de Fixacao M5</t>
  </si>
  <si>
    <t>Terminal a Compressao em Cobre Estanhado para cabo 4 mm2, 1 Furo e 1 Compressao, para parafuso de Fixacao M5</t>
  </si>
  <si>
    <t>Terminal a Compressao em Cobre Estanhado para cabo 6 mm2, 1 Furo e 1 Compressao, para parafuso de Fixacao M6</t>
  </si>
  <si>
    <t>Terminal a Compressao em Cobre Estanhado para cabo 10 mm2, 1 Furo e 1 Compressao, para parafuso de Fixacao M6</t>
  </si>
  <si>
    <t>Terminal a Compressao em Cobre Estanhado para cabo 16 mm2, 1 Furo e 1 Compressao, para parafuso de Fixacao M6</t>
  </si>
  <si>
    <t>Terminal a Compressao em Cobre Estanhado para cabo 25 mm2, 1 Furo e 1 Compressao, para parafuso de Fixacao M8</t>
  </si>
  <si>
    <t>Terminal a Compressao em Cobre Estanhado para cabo 35 mm2, 1 Furo e 1 Compressao, para parafuso de Fixacao M8</t>
  </si>
  <si>
    <t>Terminal a Compressao em Cobre Estanhado para cabo 50 mm2, 1 Furo e 1 Compressao, para parafuso de Fixacao M8</t>
  </si>
  <si>
    <t>Terminal a Compressao em Cobre Estanhado para cabo 70 mm2, 1 Furo e 1 Compressao, para parafuso de Fixacao M10</t>
  </si>
  <si>
    <t>Terminal a Compressao em Cobre Estanhado para cabo 95 mm2, 1 Furo e 1 Compressao, para parafuso de Fixacao M12</t>
  </si>
  <si>
    <t>Terminal a Compressao em Cobre Estanhado para cabo 120 mm2, 1 Furo e 1 Compressao, para parafuso de Fixacao M12</t>
  </si>
  <si>
    <t>Terminal de Compressão Longo  #185 mm²</t>
  </si>
  <si>
    <t>Terminal de Compressão Longo  #240 mm²</t>
  </si>
  <si>
    <t xml:space="preserve">Timer Digital para Instalação em Trilho DIN com 8 Programações On Off, Acionamento Manual e Automatico Contatos (Comum, 1NF, 1NA) com 15A tensão 110/220V, Conexões em Borne. </t>
  </si>
  <si>
    <t>Tomada 2P+T 20A 250V, Conjunto montado para Embutir 4" X 2" (Placa + Suporte + modulo)</t>
  </si>
  <si>
    <t>Tomada 2P+T, para caixa de tomada tipo MOPA ou equiv.</t>
  </si>
  <si>
    <t>Tomada 2P+T 20A, 250V  (Apenas modulo)</t>
  </si>
  <si>
    <t>Tomada 2P+T, 10A,  para Rede NoBreak de acordo com padrão brasileiro ABNT NBR 14136. Na Cor Vermelha</t>
  </si>
  <si>
    <t>Abraçadeira para Cabo telefônico BC-1</t>
  </si>
  <si>
    <t>Abraçadeira para Cabo telefônico BC-2</t>
  </si>
  <si>
    <t>Acessórios Internos Diversos para Quadro padrão telebrás</t>
  </si>
  <si>
    <t>Adaptador Metálico para Três Tomadas Redondas e Quatro Tomadas RJ45, Simples Transversal para Piso Concretado Referência: Dt 72510.22 Dutotec ou equiv.</t>
  </si>
  <si>
    <t>Bandeja 400 mm Móvel</t>
  </si>
  <si>
    <t>Bandeja de Ventilação com 2 Ventiladores Axiais no Mínimo</t>
  </si>
  <si>
    <t>Bandeja Fixa 19" com Fixação Frontal - 1U - 290 mm</t>
  </si>
  <si>
    <t>Bandeja padrão 19"</t>
  </si>
  <si>
    <t>Base para 10 Módulos Protetor a Gás Mpsg 90 a 150V</t>
  </si>
  <si>
    <t>Bastidor LSA Plus 2/10 - 1 Posição. Ref. Krone ou equiv.</t>
  </si>
  <si>
    <t>Bastidor para 5 Blocos M-10</t>
  </si>
  <si>
    <t>Bloco BLI 10 pares</t>
  </si>
  <si>
    <t>Bloco de Conexão IDC 2/10 Pares. Ref.: Lsa - Perfil Krone ou equiv.</t>
  </si>
  <si>
    <t>Bloco de Engate Rápido Tipo Idc 110 Montado em Bastidor Próprio 20 pares, equipado com Protetores de Surto com Centelhadores a Gás</t>
  </si>
  <si>
    <t>Blocos M-10</t>
  </si>
  <si>
    <t>Cabo FO Monomodo 4 Vias</t>
  </si>
  <si>
    <t>Cabo Coaxial, 75 Ohms, RG 59</t>
  </si>
  <si>
    <t>Cabo de Audio P2 Estéreo com Conectores</t>
  </si>
  <si>
    <t>Cabo Manga 8 Vias</t>
  </si>
  <si>
    <t>Cabo Telefonico CCI 50, 1 Par, Uso Interno, Sem Blindagem</t>
  </si>
  <si>
    <t>Cabo Telefonico CCI 50, 2 Pares, Uso Interno, Sem Blindagem</t>
  </si>
  <si>
    <t>Cabo Telefonico CCI 50, 5 Pares, Uso Interno, Sem Blindagem</t>
  </si>
  <si>
    <t>Cabo Telefonico CI 50, 10 Pares, Uso Interno</t>
  </si>
  <si>
    <t>Cabo Telefonico CI 50, 30 Pares, Uso Interno</t>
  </si>
  <si>
    <t>Cabo Telefonico CI 50, 50 Pares, Uso Interno</t>
  </si>
  <si>
    <t>Cabo telefônico Externo CA-50-30 Pares para Interligação Poste Ao DG</t>
  </si>
  <si>
    <t>Cabo de Rede, Par Trancado U/UTP, 4 Pares, cat.5e, isolamento PVC (LSZH)</t>
  </si>
  <si>
    <t>Cabo de Par Trancado UTP, 4 Pares, Categoria 6</t>
  </si>
  <si>
    <t>Cabo VGA, com Conectores</t>
  </si>
  <si>
    <t>Caixa  padrão telebras R1 550x350x550 mm com Tampa de Ferro Fundido</t>
  </si>
  <si>
    <t>Caixa de Passagem/ Luz / Telefonia, de Embutir, em Chapa de aço Galvanizado, Dimensoes 40 X 40 X *12* cm (Padrao Concessionaria Local)</t>
  </si>
  <si>
    <t>Caixa de Passagem/ Luz / Telefonia, de Embutir, em Chapa de aço Galvanizado, Dimensoes 60 X 60 X *12* cm (Padrao Concessionaria Local)</t>
  </si>
  <si>
    <t>Caixa de Passagem/ Luz / Telefonia, de Embutir, em Chapa de aço Galvanizado, Dimensoes 80 X 80 X *12* cm (Padrao Concessionaria Local)</t>
  </si>
  <si>
    <t>Conector BNC Macho para Cabo Coaxial 75 Ohms, RG 59</t>
  </si>
  <si>
    <t>Conector/Tomada RJ 11 Fêmea</t>
  </si>
  <si>
    <t>Conector/Plugue RJ 11 Macho</t>
  </si>
  <si>
    <t>Conector / Tomada Femea RJ 45, cat.5e, para cabos</t>
  </si>
  <si>
    <t>Conector / Tomada Femea RJ 45, cat.6, para Cabos</t>
  </si>
  <si>
    <t>Conector macho RJ 45, cat.5e, para Cabos</t>
  </si>
  <si>
    <t>Conector macho RJ 45, cat.6, para cabos</t>
  </si>
  <si>
    <t>Fechadura para rack</t>
  </si>
  <si>
    <t>Gerenciador Horizontal de Cabos</t>
  </si>
  <si>
    <t>Line Cord, 300 cm, em Cabo Extra Flexível Metálico UTP, cat.5e com 2 Conectores Macho RJ-45 Cat. 5e nas extremidades</t>
  </si>
  <si>
    <t>Módulo Protetor a Gás Mpsg 90 a 150V</t>
  </si>
  <si>
    <t>Módulo Protetor Comprotect 2/1. Ref. LSA - Perfil Krone ou equiv.</t>
  </si>
  <si>
    <t>Organizador de Cabos Horizontal de 1'' para Rack padrão 19"</t>
  </si>
  <si>
    <t>Organizadores de Cabo</t>
  </si>
  <si>
    <t>Patch Cord (Cabo de Rede), cat.5e, UTP, 24 AWG, 4 Pares, Extensao de 1,50 m</t>
  </si>
  <si>
    <t>Patch Cord (Cabo de Rede), cat.5e, UTP, 24 AWG, 4 Pares, Extensao de 2,50 m</t>
  </si>
  <si>
    <t>Patch Cord (Cabo de Rede), cat.6, UTP, 23 AWG, 4 Pares, Extensao de 1,50 m</t>
  </si>
  <si>
    <t>Patch Cord (Cabo de Rede), cat.6, UTP, 23 AWG, 4 Pares, Extensao de 2,50 m</t>
  </si>
  <si>
    <t>Patch Panel, 24 Portas, Categoria 5E, com Racks de 19" de Largura e 1U de Altura</t>
  </si>
  <si>
    <t>Patch Panel, 48 Portas, Categoria 5E, com Racks de 19" de Largura e 2U de Altura</t>
  </si>
  <si>
    <t>Patch Panel, 24 Portas, Categoria 6, com Racks de 19" de Largura e 1U de Altura</t>
  </si>
  <si>
    <t>Patch Panel, 48 Portas, Categoria 6, com Racks de 19" de Largura e 2U de Altura</t>
  </si>
  <si>
    <t>Patch Panel 12 portas, para Instalação em Rack padrão 19", Fab. AMP, Furukawa ou equiv..</t>
  </si>
  <si>
    <t>Patch Panel, cat.5e, 6 Posições, com Conector BNC com 12 posições</t>
  </si>
  <si>
    <t>Plug para Tomada RJ-45 - Cat.5e</t>
  </si>
  <si>
    <t xml:space="preserve">Quadro telefonico padrão telebrás 200x200x120 mm Incluindo Barra de Aterramento </t>
  </si>
  <si>
    <t xml:space="preserve">Quadro telefonico padrão telebrás 600x600x120 mm Incluindo Barra de Aterramento </t>
  </si>
  <si>
    <t>Quadro telefonico padrão telebrás 800x800x120 mm Incluindo Barra de Aterramento (DG)</t>
  </si>
  <si>
    <t>Rack Fechado padrão 19” 20U'S</t>
  </si>
  <si>
    <t>Rack Fechado padrão 19” 30U'S</t>
  </si>
  <si>
    <t>Rack Fechado padrão 19” 36U'S</t>
  </si>
  <si>
    <t>Rack Fechado padrão 19” 40U'S</t>
  </si>
  <si>
    <t>Rack Fechado Tipo Sobrepor padrão 19”x12Ux670 mm Profundidade (Bracket)</t>
  </si>
  <si>
    <t>Tomada RJ-45 Simples para Condulete 3/4”</t>
  </si>
  <si>
    <t>unidade de Ventilação/Exaustão para Instalação em Rack padrão 19" 380/220/127V</t>
  </si>
  <si>
    <t>Lâminas de dimensões de 74 - 77 mm em chapa de aço galv. #22 tipo meia cana microperfuradas PTV (perfil transvision) com pintura eletrostática</t>
  </si>
  <si>
    <t>Soleira em chapa de aço galv. #22 formato "T" com pintura eletrostática</t>
  </si>
  <si>
    <t>Guia Simples lateral em perfil "U" 70mm em chapa galv. #14 com pintura eletrostática</t>
  </si>
  <si>
    <t>Conjunto de portinhola 70 x 70 cm com lâminas de aço galv. #22 tipo meia cana microperfuradas PTV (perfil transvision) com tetra chave e dobradiças</t>
  </si>
  <si>
    <t>Kit automatizador de porta AC/220V completo, com motor, relés de comando e proteção, testeira, acoplador, redutor, freio, corrente de transmissão, tralha de acionamento manual e chaves de fim de curso, capacidade nominal até 300kg</t>
  </si>
  <si>
    <t>Conjunto sensor de barreira fotoelétrico emissor/receptor tubular com led de indicação de operação IP66 - 90-250VCA, 300mA - saída a relé NA, alcance máx.: 5m, ref. P-18B-500-ACA Metaltex</t>
  </si>
  <si>
    <t>Controle Remoto sem fio para minisplits</t>
  </si>
  <si>
    <t>Dutos: Limpeza de Dutos, Acessórios e Elementos de Distribuição de Ar</t>
  </si>
  <si>
    <t>Medição Qualidade do Ar</t>
  </si>
  <si>
    <t>Termostato Compacto de Parede 5A, com Um Contato Reversivel</t>
  </si>
  <si>
    <t>Lixeira Plástica Baixa</t>
  </si>
  <si>
    <t>Mobiliário - Retirada</t>
  </si>
  <si>
    <t>Mobiliário - Remanejamento</t>
  </si>
  <si>
    <t>Auxiliar de Eletricista</t>
  </si>
  <si>
    <t>Auxiliar de Manutenção</t>
  </si>
  <si>
    <t>Ajudante de Serralheiro</t>
  </si>
  <si>
    <t>Eletricista</t>
  </si>
  <si>
    <t>Oficial de Manutenção</t>
  </si>
  <si>
    <t>Serralheiro</t>
  </si>
  <si>
    <t>Técnico Eletrotécnico</t>
  </si>
  <si>
    <t>Técnico Eletrônica / Mecatrônica</t>
  </si>
  <si>
    <t>un.</t>
  </si>
  <si>
    <t>jg.</t>
  </si>
  <si>
    <t>m lin.</t>
  </si>
  <si>
    <t>cj</t>
  </si>
  <si>
    <t>m x mês</t>
  </si>
  <si>
    <t>par</t>
  </si>
  <si>
    <t>Barra</t>
  </si>
  <si>
    <t xml:space="preserve">un. </t>
  </si>
  <si>
    <t>Dia</t>
  </si>
  <si>
    <t>Paredes Leves Revestidas com Painéis de Gesso Acartonado, 15 mm, Nas 2 Faces com Perfis, Suportes de Sustentação, Acabamento Entre o Forro e a Divisória de Gesso, Acabamentos de Canto e Acabamento com Entre a Estrutura de Steelframe. Esp.:95 mm, Ref.: Knauff, Cód.: W111 ou equiv.  (Áreas Secas)</t>
  </si>
  <si>
    <t>Pastilha 5x5 cm, Incluso Rejuntamento Epoxi-Ref. Atlas ou equiv.</t>
  </si>
  <si>
    <t>Pastilha Ceramica/Porcelana, Revest Int/Ext e  Piscina, Cores Branca ou Frias, Solidas, Sem mesclagem/mistura, Acabamento Liso *2,5 X 2,5* cm</t>
  </si>
  <si>
    <t>Pedra Britada N. 1 (9,5 A 19 mm) Posto Pedreira/Fornecedor, Sem Frete</t>
  </si>
  <si>
    <t>Pedra Britada N. 2 (19 A 38 mm) Posto Pedreira/Fornecedor, Sem Frete</t>
  </si>
  <si>
    <t>Pedra Britada N. 3 (38 A 50 mm) Posto Pedreira/Fornecedor, Sem Frete</t>
  </si>
  <si>
    <t>Pedra Portuguesa  ou Petit Pave, Branca ou Preta</t>
  </si>
  <si>
    <t>Pedra portuguesa Preta</t>
  </si>
  <si>
    <t>Peitoril de Granito, L=15 cm</t>
  </si>
  <si>
    <t>Película de Proteção Antiquebra</t>
  </si>
  <si>
    <t>Pelicula de Proteção Contra Raios Solares Tipo Insulfilm</t>
  </si>
  <si>
    <t>Pelicula Jateada</t>
  </si>
  <si>
    <t>Película Vinílica Micro Perfurada</t>
  </si>
  <si>
    <t>Películas Reflexivas para Painel de Fechamento Fixo (Bateria de Caixas)</t>
  </si>
  <si>
    <t>Perfil Cantoneira Aluminio, para Quina de Pilares e Paredes</t>
  </si>
  <si>
    <t>Perfil em Aluminio para porta de Emergência</t>
  </si>
  <si>
    <t>Perfil Tubular Quadrado, 5x5 cm, em Alumíno com Preparação de Superfície à Base de Cromo Amarelo para Aplicação de Pintura Eletrostática Na Cor Azul (Ral 5002) Ref.: Albra ou equiv. (Brises)</t>
  </si>
  <si>
    <t>Perfís em Aço Zincado de Alta Resistencia Formados a Frio (Guias, Montantes, Fita)</t>
  </si>
  <si>
    <t>Piso em Ceramica Esmaltada Extra, PEI maior ou igual a 4, Formato maior Que 2025 cm2</t>
  </si>
  <si>
    <t>Piso em Granito, Polido, tipo Andorinha/ Quartz/ Castelo/ Corumba ou Outros Equiv.s da Regiao, Formato menor ou igual a 3025 cm2, E=  *2* cm</t>
  </si>
  <si>
    <t>Piso porcelanato Polido Extra 60x60 - Alto padrão</t>
  </si>
  <si>
    <t>Piso porcelanato Polido Extra 60x60 - padrão Comum</t>
  </si>
  <si>
    <t>Piso Tatil Alerta ou Direcional, de Borracha, Colorido, 25 X 25 cm, e = 5 mm, para Cola</t>
  </si>
  <si>
    <t>Placa de Fibra mineral para Forro, de 1250 X 625 mm, e = 15 mm, Borda Reta, com Pintura Antimofo (Nao Inclui Perfis)</t>
  </si>
  <si>
    <t>Plataforma Metálica para as Condensadoras, em chapa xadrez, inclusive Pilares Metálicos em Perfil I de sustentação, Acesso por Escada marinheiro e Proteção por Guarda Corpo em Tubo de Aço Carbono Φ 1 1/2"</t>
  </si>
  <si>
    <t xml:space="preserve">Plataforma Metálica para Condensadoras e para Reservatório D'água, em aço Usi-Sac 300 , Perfil "U" enrijecido com resistencia à corrosão  </t>
  </si>
  <si>
    <t>Porta Corta-Fogo para Saida de Emergencia, com Fechadura, Vao Luz de 90 X 210 cm, Classe P-90 (NBR 11742)</t>
  </si>
  <si>
    <t>Porta de Madeira  - Nova Completa - 0,60 / 0,70 / 0,80 / 0,90 m</t>
  </si>
  <si>
    <t>Porta de madeira, Folha Leve (NBR 15930) de 700 X 2100 mm, e= 35 a 40 mm, nucleo colmeia, Capa Lisa em HDF, acab. em primer para pintura</t>
  </si>
  <si>
    <t>Prego de aço Polido com Cabeca 17 X 24 (2 1/4 X 11)</t>
  </si>
  <si>
    <t>PV1 - Porta de Vidro temperado 10  mm. 0,90 x 2,10 M, Inclui: Max Dobradiça Pivotante Superior - Fixação com Quatro Parafusos, Ref. Elber 1101G ou equiv., Max Dobradiça Inferior com Miolo de Inox, Ref. Elber 1103G ou equiv., Acessórios para Fixação, Mola de Piso Potencia En 2-5, para até 180kg de Peso. Ref. Dorma, Modelo Bts 75R ou equiv. com Abertura de 180º, sem Trava a 90º, Trinco de Piso e Trinco Supeiror com Fechadura e Complementos (Porta de Entrada)</t>
  </si>
  <si>
    <t>PV2 - Porta de Vidro temperado 10 mm. 0,70 x 2,10 M, Inclui: Max Dobradiça Pivotante Superior - Fixação com Quatro Parafusos, Ref. Elber 1101G ou equiv., Max Dobradiça Inferior com Miolo de Inox, Ref. Elber 1103G ou equiv., Acessórios para Fixação, Mola de Piso Potencia En 2-5, para até 180kg de Peso. Ref. Dorma, Modelo Bts 75R ou equiv. com Abertura de 180º, sem Trava a 90º, Trinco de Piso e Trinco Supeiror com Fechadura e Complementos (Porta de Entrada)</t>
  </si>
  <si>
    <t>PV3 - Porta de Vidro temperado 10 mm. 1,25 x 2,10 M, Inclui: Max Dobradiça Pivotante Superior - Fixação com Quatro Parafusos, Ref. Elber 1101G ou equiv., Max Dobradiça Inferior com Miolo de Inox, Ref. Elber 1103G ou equiv., Acessórios para Fixação, Mola de Piso Potencia En 2-5, para até 180kg de Peso. Ref. Dorma, Modelo Bts 75R ou equiv. com Abertura de 180º, sem Trava a 90º, Trinco de Piso e Trinco Supeiror com Fechadura e Complementos (Porta de Emergência)</t>
  </si>
  <si>
    <t>Rebite de Aluminio Vazado de Repuxo, 3,2 X 8 mm (1Kg = 1025 Unidades)</t>
  </si>
  <si>
    <t>Rebite de Ferro Zincado</t>
  </si>
  <si>
    <t>Reboco</t>
  </si>
  <si>
    <t>Regulador 1/4" para portão Eletrônico</t>
  </si>
  <si>
    <t>Regulador 5/16" para portão Eletrônico</t>
  </si>
  <si>
    <t>Remoção de Entulho com Caçamba</t>
  </si>
  <si>
    <t>Resina Acrilica Premium Base Agua - Cor Branca</t>
  </si>
  <si>
    <t>Revestimento Acústico Tipo Sonex Skin</t>
  </si>
  <si>
    <t>Revestimento de degrau e Espelho em Granito</t>
  </si>
  <si>
    <t>Revestimento em Ceramica Esmaltada Extra, PEI menor ou igual a 3, Formato menor ou igual a 2025 cm2</t>
  </si>
  <si>
    <t xml:space="preserve">Revitalização com Polimento em desbaste de Piso em Granito com Aplicação de Impermeabilizante Hdro/Óleo Repelente </t>
  </si>
  <si>
    <t>Rodapé Cerâmico</t>
  </si>
  <si>
    <t>Rodape de madeira macica Cumaru/Ipe ChaMPAnhe ou Equiv. da Regiao, *1,5 X 7 cm</t>
  </si>
  <si>
    <t>Rodape ou Rodabancada em Granito, Polido, tipo Andorinha/ Quartz/ Castelo/ Corumba ou Outros Equiv.s da Regiao, H= 10 cm, E=  *2,0* cm</t>
  </si>
  <si>
    <t>Roldana Dupla Aerea para Portão Eletronico</t>
  </si>
  <si>
    <t>Roldana em "U" para Portão Eletronico</t>
  </si>
  <si>
    <t>Roldana em "V" para portão Eletronico</t>
  </si>
  <si>
    <t>Rolo de Espuma com Cabo 15 cm</t>
  </si>
  <si>
    <t>Rolo de Lã de Carneiro com Cabo 23 cm</t>
  </si>
  <si>
    <t>Rolo de textura com Cabo 17 cm</t>
  </si>
  <si>
    <t>Rufo Externo/Interno de Chapa de aço Galvanizada Num 26, Corte 33 cm</t>
  </si>
  <si>
    <t>Saibro para Argamassa (Coletado No Comercio)</t>
  </si>
  <si>
    <t>Selador Acrilico OpAço Premium Interior/Exterior</t>
  </si>
  <si>
    <t>Selante de Base Asfaltica para Vedacao</t>
  </si>
  <si>
    <t>Selante de Silicone Cartucho</t>
  </si>
  <si>
    <t>Selante Elastico monocomponente A Base de Poliuretano (Pu) para Juntas Diversas</t>
  </si>
  <si>
    <t>Sinalização de Emergência padrão IT nº 20 CB</t>
  </si>
  <si>
    <t>Soleira em Granito, Polido, tipo Andorinha/ Quartz/ Castelo/ Corumba ou Outros Equiv.s da Regiao, L= *15* cm, E=  *2,0* cm</t>
  </si>
  <si>
    <t>Diluente Aguarras</t>
  </si>
  <si>
    <t>Substituição de Rejunte e Recuperação de Pastilhas Quebradas.</t>
  </si>
  <si>
    <t>Suporte de Cofre</t>
  </si>
  <si>
    <t>Suporte em Vergalhão Roscável - Fornecimento e Instalação</t>
  </si>
  <si>
    <t>Suporte para Filtro Vf-1 em Ferro Galvanizado D.570x900x570 mm</t>
  </si>
  <si>
    <t>Suporte para Microondas</t>
  </si>
  <si>
    <t>Suporte para TV HDTV LCD - Parede</t>
  </si>
  <si>
    <t>Suporte para TV HDTV LCD - Pedestal</t>
  </si>
  <si>
    <t>Suporte para TV HDTV LCD - teto</t>
  </si>
  <si>
    <t>Suporte Tripé para Extintor</t>
  </si>
  <si>
    <t>Tela Moeda em Aço Inox Furo 17 mm Espesura 1,6</t>
  </si>
  <si>
    <t>Tela Plastica Laranja, tipo Tapume para Sinalizacao, malha Retangular, Rolo 1.20 X 50 m (L X C)</t>
  </si>
  <si>
    <t>Telha Cerâmica Colonial</t>
  </si>
  <si>
    <t>Telha Ondulada em aço Zincado, Altura de 17 mm, Espessura de 0,50 mm, Largura Util de Aproximadamente 985 mm, Sem Pintura</t>
  </si>
  <si>
    <t>Telha Trapezoidal em aço Zincado, Sem Pintura, Altura de Aproximadamente 40 mm, Espessura de 0,50 mm e Largura Util de 980 mm</t>
  </si>
  <si>
    <t>Telha de Fibrocimento Ondulada e = 6 mm, de 2,44 X 1,10 m (sem Amianto)</t>
  </si>
  <si>
    <t>Telha Fibrocimento 8 mm</t>
  </si>
  <si>
    <t>Telha termoacústica de Alumínio (e= 30 mm / Largura Nominal: 1056 mm / Largura Útil: 1000 mm / Vão Livre: 4m)</t>
  </si>
  <si>
    <t>Tijolo Ceramico Furado 6 Furos 10 x 10 x 20  cm</t>
  </si>
  <si>
    <t>Tijolo Ceramico Furado 8 Furos 10 x 20 x 20  cm</t>
  </si>
  <si>
    <t>Tijolo Ceramico macico Comum *5 X 10 X 20* cm (L X A X C)</t>
  </si>
  <si>
    <t>Tijolo Ceramico macico Aparente *6 X 12 X 24* cm (L X A X C)</t>
  </si>
  <si>
    <t>Tinta Acrilica Premium para Piso</t>
  </si>
  <si>
    <t>Tinta Latex Acrilica Premium, Cor Branco Fosco</t>
  </si>
  <si>
    <t>Tinta Automotiva</t>
  </si>
  <si>
    <t>Tinta Esmalte Sintetico Acetinado Branco padrão CAIXA</t>
  </si>
  <si>
    <t>Tinta Esmalte Sintetico Acetinado CInza padrão CAIXA</t>
  </si>
  <si>
    <t>Tinta Esmalte Sintetico Premium Fosco</t>
  </si>
  <si>
    <t>Tinta Latex PVA Azul padrão CAIXA</t>
  </si>
  <si>
    <t>Tinta Latex PVA Branca padrão CAIXA</t>
  </si>
  <si>
    <t>Trilho em "V" para Portão Eletrônico</t>
  </si>
  <si>
    <t>Trilho Redondo para Portão Eletrônico</t>
  </si>
  <si>
    <t>Trilho Suspenso para Portão Eletrônico</t>
  </si>
  <si>
    <t>Tubo Aço Galvanizado</t>
  </si>
  <si>
    <t>Tubo aço Galv. com Costura, classe media, DN 2", e= 3,65 mm, Peso 5,10 Kg/m (NBR 5580)</t>
  </si>
  <si>
    <t>Tubo de Aço Galvanizado sem Costura</t>
  </si>
  <si>
    <t>Tubo de Aço Inox Escovado 1/2"</t>
  </si>
  <si>
    <t>Tubo de Aço Inox Escovado 3/4"</t>
  </si>
  <si>
    <t>Tubo de Aço Inox Escovado 1"</t>
  </si>
  <si>
    <t>Tubo de Aço Inox Escovado 1 1/2"</t>
  </si>
  <si>
    <t>Tubo de Aço Inox Escovado 2"</t>
  </si>
  <si>
    <t>Tubo FºGº Ø 1"</t>
  </si>
  <si>
    <t>Varal Interno - Fornecimento e Instalação</t>
  </si>
  <si>
    <t>Veda porta em Alumínio</t>
  </si>
  <si>
    <t>Verniz Poliuretano Alifático Monocomponente</t>
  </si>
  <si>
    <t>Verniz tipo Copal para madeira, Brilhante, Uso Interno</t>
  </si>
  <si>
    <t>Vidro Liso Incolor 5mm - sem colocação</t>
  </si>
  <si>
    <t>Vidro martelado ou Canelado, 4 mm - sem colocação</t>
  </si>
  <si>
    <t>Vidro Temperado Incolor e = 10 mm, sem colocação</t>
  </si>
  <si>
    <t>Acabamento para Válvula de descarga 1 1/2" Bp, Linha Benefit , Ref.: DOCOL ou equiv.</t>
  </si>
  <si>
    <t>Anel Borracha para Tubo Esgoto Predial, DN 50 mm (NBR 5688)</t>
  </si>
  <si>
    <t>Anel Borracha para Tubo Esgoto Predial, DN 75 mm (NBR 5688)</t>
  </si>
  <si>
    <t>Anel Borracha, DN 100 mm, para Tubo Serie Reforcada Esgoto Predial</t>
  </si>
  <si>
    <t>Anel Borracha, DN 150 mm, para Tubo Serie Reforcada Esgoto Predial</t>
  </si>
  <si>
    <t>Anel de Vedacao, PVC Flexivel, 100 mm, para Saida de Bacia / Vaso Sanitario</t>
  </si>
  <si>
    <t>Assento Sanitario de Plastico, tipo Convencional</t>
  </si>
  <si>
    <t>Assento Sanitário com Abertura Frontal Cor Gelo Branco Ref.: Ap 52,  Linha Conforto, Ref.: DECA ou equiv.</t>
  </si>
  <si>
    <t>Assento Sanitario, Linha Vogue Plus, Cód.: Ap50, Ref.: DECA ou equiv.</t>
  </si>
  <si>
    <t>Bacia Sanitaria (Vaso) com Caixa Acoplada, Sifao Aparente, de Louca Branca (sem Assento)</t>
  </si>
  <si>
    <t>Bacia Sanitaria (Vaso) Convencional, de Louca Branca, Sifao Aparente, Saida Vertical (sem Assento)</t>
  </si>
  <si>
    <t>Bomba submersível 440W, com passagem de sólidos (para drenagem)</t>
  </si>
  <si>
    <t>Bucha de Reducao de PVC, Soldavel, Curta, com 25 X 20 mm, para Agua Fria Predial</t>
  </si>
  <si>
    <t>Bucha de Reducao de PVC, Soldavel, Curta, com 32 X 25 mm, para Agua Fria Predial</t>
  </si>
  <si>
    <t>Bucha de Reducao de PVC, Soldavel, Curta, com 40 X 32 mm, para Agua Fria Predial</t>
  </si>
  <si>
    <t>Bucha de Reducao de PVC, Soldavel, Curta, com 50 X 40 mm, para Agua Fria Predial</t>
  </si>
  <si>
    <t>Bucha de Reducao de PVC, Soldavel, Curta, com 60 X 50 mm, para Agua Fria Predial</t>
  </si>
  <si>
    <t>Caixa Acoplada P/Vaso Sanitàrio Branco Gelo Ref: DECA ou equiv.</t>
  </si>
  <si>
    <t>Caixa D'Agua em Polietileno 500 Litros, com Tampa</t>
  </si>
  <si>
    <t>Caixa D'Agua em Polietileno 1000 Litros, com Tampa</t>
  </si>
  <si>
    <t>Caixa D'Agua Fibra de Vidro para 1500 Litros, com Tampa</t>
  </si>
  <si>
    <t>Caixa de Gordura em PVC</t>
  </si>
  <si>
    <t>Caixa de Inspeção em Alvenaria 600x600 mm com Tampa T-33 com Inscrição Esgoto</t>
  </si>
  <si>
    <t>Caixa Sifonada PVC, 100 X 100 X 50 mm, com Grelha Redonda, Branca</t>
  </si>
  <si>
    <t>Cap PVC, Serie R, DN 150 mm, para Esgoto ou Aguas Pluviais Prediais</t>
  </si>
  <si>
    <t>Cap PVC, Soldavel, 25 mm, para Agua Fria Predial</t>
  </si>
  <si>
    <t>Cap PVC, Soldavel, 32 mm, para Agua Fria Predial</t>
  </si>
  <si>
    <t>Cap PVC, Soldavel, 40 mm, para Agua Fria Predial</t>
  </si>
  <si>
    <t>Cap PVC, Soldavel, 50 mm, para Agua Fria Predial</t>
  </si>
  <si>
    <t>Cap PVC, Soldavel, 60 mm, para Agua Fria Predial</t>
  </si>
  <si>
    <t>Cap PVC, Soldavel, DN 50 mm, Serie Normal, para Esgoto Predial</t>
  </si>
  <si>
    <t>Cap PVC, Soldavel, DN 75 mm, Serie Normal, para Esgoto Predial</t>
  </si>
  <si>
    <t>Cap PVC, Soldavel, DN 100 mm, Serie Normal, para Esgoto Predial</t>
  </si>
  <si>
    <t>Conjunto motor-bomba, centrífuga, trifásico, para recalque de água, 1/3 HP, altura manométrica: 12 m; vazão: 6,8 m³/h</t>
  </si>
  <si>
    <t>Conjunto motor-bomba, centrífuga, trifásico, para recalque de água, 3/4 HP, altura manométrica: 20 m; vazão: 10,8 m³/h</t>
  </si>
  <si>
    <t>Conjunto motor-bomba, centrífuga, trifásico, para recalque de água, 1/2 HP, altura manométrica: 16 m; vazão: 8,3 m³/h</t>
  </si>
  <si>
    <t>Conjunto motor-bomba, centrífuga, trifásico, para recalque de água, 2 HP, altura manométrica: 28 m; vazão: 11,9 m³/h</t>
  </si>
  <si>
    <t>Conjunto motor-bomba, centrífuga, trifásico, para recalque de água, 3 HP, altura manométrica: 33 m; vazão: 13,5 m³/h</t>
  </si>
  <si>
    <t>Conjunto motor-bomba, centrífuga, trifásico, para recalque de água, 5 HP, altura manométrica: 39 m; vazão: 19 m³/h</t>
  </si>
  <si>
    <t xml:space="preserve">Corpo Caixa Sifonada 150x150x50 mm com Grelha Abre e Fecha em Inox </t>
  </si>
  <si>
    <t xml:space="preserve">Corpo Caixa Sifonada 150x150x50 mm com Tampa em Aluminio </t>
  </si>
  <si>
    <t>Cuba de Embutir Redonda Cor Branco Gelo Ge 17 Cód.: Ge 17 L56 , Ref.:DECA ou equiv.</t>
  </si>
  <si>
    <t>Cuba Retangular de Cozinha, Aço Inox com  Acab. Alto Brilho Dim. 40x34x17  cm, Ref.: Tramontina ou equiv.</t>
  </si>
  <si>
    <t>Curva PVC Longa 45G, DN 50 mm, para Esgoto Predial</t>
  </si>
  <si>
    <t>Curva PVC Longa 45G, DN 75 mm, para Esgoto Predial</t>
  </si>
  <si>
    <t>Curva PVC Longa 45 Graus, 100 mm, para Esgoto Predial</t>
  </si>
  <si>
    <t>Curva PVC Longa 90 Graus, 50 mm, para Esgoto Predial</t>
  </si>
  <si>
    <t>Curva PVC Longa 90 Graus, 75 mm, para Esgoto Predial</t>
  </si>
  <si>
    <t>Curva PVC Longa 90 Graus, 100 mm, para Esgoto Predial</t>
  </si>
  <si>
    <t>Ducha Activa com Registro com derivação, Linha Targa , Cód.:1984 C64, Ref.: DECA ou equiv.</t>
  </si>
  <si>
    <t>Ducha Activa Registro com derivação - DECA ou Similar</t>
  </si>
  <si>
    <t>Ducha Higienica Plastica com Registro metalico 1/2 "</t>
  </si>
  <si>
    <t>Freio D'Água Fab.: 3P technik ou equiv.</t>
  </si>
  <si>
    <t>Grelha Cromada com Fecho 100 mm Quadrada</t>
  </si>
  <si>
    <t>Grelha Cromada com Fecho 150 mm Redonda</t>
  </si>
  <si>
    <t>Grelha de Retorno - Remanejamento</t>
  </si>
  <si>
    <t>Grelha Fixa, em PVC Branca, Quadrada, 150 X 150 mm, para Ralos e Caixas</t>
  </si>
  <si>
    <t>Grelha Fixa, PVC Cromada, Redonda, 150 mm, para Ralos e Caixas</t>
  </si>
  <si>
    <t xml:space="preserve">Hidrometro 3/4" com Abrigo e Tampa T-13 (Padrão Concessionaria Local) </t>
  </si>
  <si>
    <t>Joelho de Reducao, PVC Soldavel, 90 Graus,  25 mm X 20 mm, para Agua Fria Predial</t>
  </si>
  <si>
    <t>Joelho PVC,  Soldavel com Rosca, 90 Graus, 25 mm X 3/4", para Agua Fria Predial</t>
  </si>
  <si>
    <t>Joelho PVC, Soldavel, 90 Graus, 25 mm, para Agua Fria Predial</t>
  </si>
  <si>
    <t>Joelho PVC, Soldavel, 90 Graus, 32 mm, para Agua Fria Predial</t>
  </si>
  <si>
    <t>Joelho PVC, Soldavel, 90 Graus, 40 mm, para Agua Fria Predial</t>
  </si>
  <si>
    <t>Joelho PVC, Soldavel, 90 Graus, 50 mm, para Agua Fria Predial</t>
  </si>
  <si>
    <t>Joelho PVC, Soldavel, 90 Graus, 60 mm, para Agua Fria Predial</t>
  </si>
  <si>
    <t>Joelho PVC, Soldavel, com Bucha de Latao, 90 Graus, 32 mm X 3/4", para Agua Fria Predial</t>
  </si>
  <si>
    <t>Joelho, PVC Serie R, 45 Graus, DN 100 mm, para Esgoto ou Aguas Pluviais Prediais</t>
  </si>
  <si>
    <t>Joelho, PVC Serie R, 45 Graus, DN 150 mm, para Esgoto ou Aguas Pluviais Prediais</t>
  </si>
  <si>
    <t>Joelho PVC Leve, 45 Graus, DN 150 mm, para Esgoto Predial</t>
  </si>
  <si>
    <t>Joelho PVC Leve, 90 Graus, DN 150 mm, para Esgoto Predial</t>
  </si>
  <si>
    <t>Joelho, PVC Serie R, 45 Graus, DN 40 mm, para Esgoto ou Aguas Pluviais Prediais</t>
  </si>
  <si>
    <t>Joelho, PVC Serie R, 45 Graus, DN 50 mm, para Esgoto ou Aguas Pluviais Prediais</t>
  </si>
  <si>
    <t>Joelho, PVC Serie R, 45 Graus, DN 75 mm, para Esgoto ou Aguas Pluviais Prediais</t>
  </si>
  <si>
    <t>Joelho, PVC Serie R, 90 Graus, DN 40 mm, para Esgoto ou Aguas Pluviais Prediais</t>
  </si>
  <si>
    <t>Joelho, PVC Serie R, 90 Graus, DN 50 mm, para Esgoto ou Aguas Pluviais Prediais</t>
  </si>
  <si>
    <t>Joelho, PVC Serie R, 90 Graus, DN 75 mm, para Esgoto ou Aguas Pluviais Prediais</t>
  </si>
  <si>
    <t>Joelho, PVC Serie R, 90 Graus, DN 100 mm, para Esgoto ou Aguas Pluviais Prediais</t>
  </si>
  <si>
    <t>Joelho, PVC Serie R, 90 Graus, DN 150 mm, para Esgoto ou Aguas Pluviais Prediais</t>
  </si>
  <si>
    <t>Joelho, PVC Soldavel, 45 Graus, 25 mm, para Agua Fria Predial</t>
  </si>
  <si>
    <t>Joelho, PVC Soldavel, 45 Graus, 32 mm, para Agua Fria Predial</t>
  </si>
  <si>
    <t>Joelho, PVC Soldavel, 45 Graus, 40 mm, para Agua Fria Predial</t>
  </si>
  <si>
    <t>Joelho, PVC Soldavel, 45 Graus, 50 mm, para Agua Fria Predial</t>
  </si>
  <si>
    <t>Joelho, PVC Soldavel, 45 Graus, 60 mm, para Agua Fria Predial</t>
  </si>
  <si>
    <t>Juncao de Reducao Invertida, PVC Soldavel, 75 X 50 mm, Serie Normal para Esgoto Predial</t>
  </si>
  <si>
    <t>Juncao de Reducao Invertida, PVC Soldavel, 100 X 75 mm, Serie Normal para Esgoto Predial</t>
  </si>
  <si>
    <t>Juncao Simples, PVC, 45 Graus, DN 100 X 100 mm, Serie Normal para Esgoto Predial</t>
  </si>
  <si>
    <t>Juncao Simples, PVC, DN 50 X 50 mm, Serie Normal para Esgoto Predial</t>
  </si>
  <si>
    <t>Juncao Simples, PVC, DN 75 X 75 mm, Serie Normal para Esgoto Predial</t>
  </si>
  <si>
    <t>Lavatorio de Louca Branca, Suspenso (sem Coluna), Dimensoes *40 X 30* cm</t>
  </si>
  <si>
    <t>Lavatorio / Cuba de Embutir, Oval, de Louca Branca, Sem Ladrao, Dimensoes *50 X 35* cm (L X C)</t>
  </si>
  <si>
    <t>Ligação Flexivel 30 cm (Metalico) - DECA</t>
  </si>
  <si>
    <t>Luva Correr PVC Sold para Água Fria Predial 4 mm</t>
  </si>
  <si>
    <t>Luva Correr PVC Sold para Água Fria Predial 32 mm</t>
  </si>
  <si>
    <t>Luva Correr PVC Sold para Água Fria Predial 60 mm</t>
  </si>
  <si>
    <t>Luva de Correr para Tubo Soldavel, PVC, 25 mm, para Agua Fria Predial</t>
  </si>
  <si>
    <t>Luva de Correr para Tubo Soldavel, PVC, 50 mm, para Agua Fria Predial</t>
  </si>
  <si>
    <t>Luva de Correr, PVC, DN 50 mm, para Esgoto Predial</t>
  </si>
  <si>
    <t>Luva de Correr, PVC, DN 75 mm, para Esgoto Predial</t>
  </si>
  <si>
    <t>Luva de Correr, PVC, DN 100 mm, para Esgoto Predial</t>
  </si>
  <si>
    <t>Luva de Ferro Galvanizado, com Rosca BSP, de 1"</t>
  </si>
  <si>
    <t>Luva de Ferro Galvanizado, com Rosca BSP, de 2"</t>
  </si>
  <si>
    <t>Luva de Reducao Soldavel, PVC, 25 mm X 20 mm, para Agua Fria Predial</t>
  </si>
  <si>
    <t>Luva de Reducao Soldavel, PVC, 32 mm X 25 mm, para Agua Fria Predial</t>
  </si>
  <si>
    <t>Luva de Reducao Soldavel, PVC, 40 mm X 32 mm, para Agua Fria Predial</t>
  </si>
  <si>
    <t>Luva de Reducao Soldavel, PVC, 60 mm X 50 mm, para Agua Fria Predial</t>
  </si>
  <si>
    <t>Luva PVC Soldavel, 25 mm, para Agua Fria Predial</t>
  </si>
  <si>
    <t>Luva PVC Soldavel, 32 mm, para Agua Fria Predial</t>
  </si>
  <si>
    <t>Luva PVC Soldavel, 40 mm, para Agua Fria Predial</t>
  </si>
  <si>
    <t>Luva PVC Soldavel, 50 mm, para Agua Fria Predial</t>
  </si>
  <si>
    <t>Luva PVC Soldavel, 60 mm, para Agua Fria Predial</t>
  </si>
  <si>
    <t>Luva Reducao PVC Sold para Água Fria Predial 5 mm x 2 mm</t>
  </si>
  <si>
    <t>Luva Simples, PVC Serie R, 150 mm, para Esgoto ou Aguas Pluviais Prediais</t>
  </si>
  <si>
    <t>Luva Simples, PVC, Soldavel, DN 40 mm, Serie Normal, para Esgoto Predial</t>
  </si>
  <si>
    <t>Luva Simples, PVC, Soldavel, DN 50 mm, Serie Normal, para Esgoto Predial</t>
  </si>
  <si>
    <t>Luva Simples, PVC, Soldavel, DN 75 mm, Serie Normal, para Esgoto Predial</t>
  </si>
  <si>
    <t>Luva Simples, PVC, Soldavel, DN 100 mm, Serie Normal, para Esgoto Predial</t>
  </si>
  <si>
    <t>Luva Soldavel com Rosca, PVC, 25 mm X 3/4", para Agua Fria Predial</t>
  </si>
  <si>
    <t>Luva Soldavel com Rosca, PVC, 32 mm X 1", para Agua Fria Predial</t>
  </si>
  <si>
    <t>Luva Soldavel com Rosca, PVC, 40 mm X 1 1/4", para Agua Fria Predial</t>
  </si>
  <si>
    <t>Luva Soldavel com Rosca, PVC, 50 mm X 1 1/2", para Agua Fria Predial</t>
  </si>
  <si>
    <t>Mangueira Tipo Cristal</t>
  </si>
  <si>
    <t>Mecanismo de Acionamento para Caixa Acoplada</t>
  </si>
  <si>
    <t>Mictorio Individual aço Inox (Aisi 304), e = 0,8 mm, de *50  X 45  X 35* (C X A X P)</t>
  </si>
  <si>
    <t>Mictorio Indicudual, Sifonado, Louca Branca, Sem Complementos</t>
  </si>
  <si>
    <t>Niple de Ferro Galvanizado, com Rosca BSP, de 1"</t>
  </si>
  <si>
    <t>Nipel PVC, Roscavel, 1/2",  Agua Fria Predial</t>
  </si>
  <si>
    <t>Nipel PVC, Roscavel, 3/4",  Agua Fria Predial</t>
  </si>
  <si>
    <t>Pistola para Ducha Higienica</t>
  </si>
  <si>
    <t>Plug PVC Roscavel, 1/2", Agua Fria Predial (NBR 5648)</t>
  </si>
  <si>
    <t>Plug PVC, Roscavel 3/4", para  Agua Fria Predial</t>
  </si>
  <si>
    <t>Plug PVC, Roscavel 1", para Agua Fria Predial</t>
  </si>
  <si>
    <t>Plug PVC, Roscavel, 1 1/2",  Agua Fria Predial</t>
  </si>
  <si>
    <t>Plug PVC, Roscavel, 2",  Agua Fria Predial</t>
  </si>
  <si>
    <t>Protetor de Sifão para Pia Acessível - Fornecimento e Instalação</t>
  </si>
  <si>
    <t>Ralo Fofo Semiesferico, 100 mm, para Lajes/ Calhas</t>
  </si>
  <si>
    <t>Ralo Sifonado Cilindrico, PVC, 100 X 40 mm,  com Grelha Redonda Branca</t>
  </si>
  <si>
    <t>Ralo Sifonado, 15 cmx15 cm, Acabamento Cromado, Cód,: 119-A, Ref.: Moldenox ou equiv.</t>
  </si>
  <si>
    <t>Reducao Excentrica PVC para Esg Predial DN 75 X 50mm</t>
  </si>
  <si>
    <t>Reducao Excentrica PVC para Esg Predial DN 100 X 50mm</t>
  </si>
  <si>
    <t>Reducao Excentrica PVC para Esg Predial DN 100 X 75mm</t>
  </si>
  <si>
    <t>Registro Gaveta com Acabamento e Canopla Cromados, Simples, Bitola 3/4 " (Ref 1509)</t>
  </si>
  <si>
    <t>Registro Gaveta Bruto em Latao Forjado, Bitola 3/4 " (Ref 1509)</t>
  </si>
  <si>
    <t>Registro Gaveta Bruto em Latao Forjado, Bitola 1 " (Ref 1509)</t>
  </si>
  <si>
    <t>Registro Gaveta Bruto em Latao Forjado, Bitola 1 1/4 " (Ref 1509)</t>
  </si>
  <si>
    <t>Registro Gaveta Bruto em Latao Forjado, Bitola 1 1/2 " (Ref 1509)</t>
  </si>
  <si>
    <t>Registro Gaveta Bruto em Latao Forjado, Bitola 2 " (Ref 1509)</t>
  </si>
  <si>
    <t>Registro Gaveta com Acabamento e Canopla Cromados, Simples, Bitola 1 " (Ref 1509)</t>
  </si>
  <si>
    <t>Registro Gaveta com Acabamento e Canopla Cromados, Simples, Bitola 1 1/4 " (Ref 1509)</t>
  </si>
  <si>
    <t>Registro Gaveta com Acabamento e Canopla Cromados, Simples, Bitola 1 1/2 " (Ref 1509)</t>
  </si>
  <si>
    <t>Registro Pressao Bruto em Latao Forjado, Bitola 3/4 " (Ref 1400)</t>
  </si>
  <si>
    <t>Registro Pressao com Acabamento e Canopla Cromada, Simples, Bitola 3/4 " (Ref 1416)</t>
  </si>
  <si>
    <t>Reparo para Torneira 1/2" ou 3/4"</t>
  </si>
  <si>
    <t>Reparo para Valvula de descarga 1"1/2</t>
  </si>
  <si>
    <t>Sifão Ladrão Fab.: 3P technik ou equiv.</t>
  </si>
  <si>
    <t>Sifao Plastico Extensivel Universal, tipo Copo</t>
  </si>
  <si>
    <t>Sifao Plastico tipo Copo para Tanque, 1.1/4 X 1.1/2 "</t>
  </si>
  <si>
    <t>Sumidouro D. 180 cm P. 600 cm</t>
  </si>
  <si>
    <t>Suporte de Apoio para Lavatório em Aço Inox Escovado Conforme padrão</t>
  </si>
  <si>
    <t>Suporte para Ducha Higienica</t>
  </si>
  <si>
    <t>Tampa para caixa d´água em polietileno 500L</t>
  </si>
  <si>
    <t>Tampa para caixa d´água em polietileno 1000L</t>
  </si>
  <si>
    <t>Tampa para caixa d´água em polietileno 1500L</t>
  </si>
  <si>
    <t>Tampão para Lavatórios e Tanques</t>
  </si>
  <si>
    <t>Tanque de Louca Branca, Suspenso, *20* L</t>
  </si>
  <si>
    <t>Tanque de Louca Branca, com Coluna, *30* L</t>
  </si>
  <si>
    <t>Te de Ferro Galvanizado, de 1"</t>
  </si>
  <si>
    <t>Te de Ferro Galvanizado, de 2"</t>
  </si>
  <si>
    <t>Te de Inspecao, PVC,  100 X 75 mm, Serie Normal para Esgoto Predial</t>
  </si>
  <si>
    <t>Te Sanitario, PVC, DN 50 X 50 mm, Serie Normal, para Esgoto Predial</t>
  </si>
  <si>
    <t>Te Sanitario, PVC, DN 75 X 50 mm, Serie Normal para Esgoto Predial</t>
  </si>
  <si>
    <t>Te Sanitario, PVC, DN 100 X 75 mm, Serie Normal para Esgoto Predial</t>
  </si>
  <si>
    <t>Te Sanitario, PVC, DN 100 X 100 mm, Serie Normal, para Esgoto Predial</t>
  </si>
  <si>
    <t>Te Soldavel, PVC, 90 Graus, 25 mm, para Agua Fria Predial (NBR 5648)</t>
  </si>
  <si>
    <t>Te Soldavel, PVC, 90 Graus, 32 mm, para Agua Fria Predial (NBR 5648)</t>
  </si>
  <si>
    <t>Te Soldavel, PVC, 90 Graus, 40 mm, para Agua Fria Predial (NBR 5648)</t>
  </si>
  <si>
    <t>Te Soldavel, PVC, 90 Graus, 60 mm, para Agua Fria Predial (NBR 5648)</t>
  </si>
  <si>
    <t>Te Soldavel, PVC, 90 Graus,50 mm, para Agua Fria Predial (NBR 5648)</t>
  </si>
  <si>
    <t>TERMINAL DE VENTILACAO, 50 MM, SERIE NORMAL, ESGOTO PREDIAL</t>
  </si>
  <si>
    <t>TERMINAL DE VENTILACAO, 75 MM, SERIE NORMAL, ESGOTO PREDIAL</t>
  </si>
  <si>
    <t>Torneira Automatica Eletronica Ref.: Decaalux ou Docoltronic</t>
  </si>
  <si>
    <t>Torneira Automatica Hidromecanica Ref.: Decamatic ou Pressmatic</t>
  </si>
  <si>
    <t xml:space="preserve">Torneira Boia 3/4" </t>
  </si>
  <si>
    <t>Torneira metalica Cromada de Parede, para Cozinha, Bica movel, com Arejador, 1/2 " ou 3/4 " (Ref 1167 / 1168)</t>
  </si>
  <si>
    <t>Torneira Curta para Bebedouro 1146</t>
  </si>
  <si>
    <t>Torneira de Parede com Arejador Linha Targa, Cód.: 11599, Ref.: DECA ou equiv.</t>
  </si>
  <si>
    <t>Torneira de metal Amarelo, para Tanque / Jardim, de Parede, com Bico Plastico, Cano Curto, Area Externa, Padrao Popular / Uso Geral, 1/2 " ou 3/4 " (Ref 1128)</t>
  </si>
  <si>
    <t>Torneira metalica Cromada, de mesa/Bancada, para Cozinha, Bica movel, com Arejador, 1/2 " ou 3/4 " (Ref 1167 / 1168)</t>
  </si>
  <si>
    <t>Tubo Fºgº Ø 2"</t>
  </si>
  <si>
    <t>Tubo PVC  Serie Normal, DN 40 mm, para Esgoto  Predial (NBR 5688)</t>
  </si>
  <si>
    <t>Tubo PVC Serie Normal, DN 50 mm, para Esgoto Predial (NBR 5688)</t>
  </si>
  <si>
    <t>Tubo PVC Serie Normal, DN 75 mm, para Esgoto Predial (NBR 5688)</t>
  </si>
  <si>
    <t>Tubo PVC  Serie Normal, DN 100 mm, para Esgoto  Predial (NBR 5688)</t>
  </si>
  <si>
    <t>Tubo PVC, Soldavel, DN 25 mm, Agua Fria (NBR-5648)</t>
  </si>
  <si>
    <t>Tubo PVC, Soldavel, DN 32 mm, Agua Fria (NBR-5648)</t>
  </si>
  <si>
    <t>Tubo PVC, Soldavel, DN 40 mm, Agua Fria (NBR-5648)</t>
  </si>
  <si>
    <t>Tubo PVC, Soldavel, DN 50 mm, para Agua Fria (NBR-5648)</t>
  </si>
  <si>
    <t>Tubo PVC, Soldavel, DN 60 mm, Agua Fria (NBR-5648)</t>
  </si>
  <si>
    <t>Uniao de Ferro Galvanizado, com Rosca BSP, com Assento Plano, de 1"</t>
  </si>
  <si>
    <t>Uniao de Ferro Galvanizado, com Rosca BSP, com Assento Plano, de 2"</t>
  </si>
  <si>
    <t>Uniao PVC, Roscavel 1/2",  Agua Fria Predial</t>
  </si>
  <si>
    <t>Uniao PVC, Roscavel, 3/4",  Agua Fria Predial</t>
  </si>
  <si>
    <t>Uniao PVC, Roscavel, 1",  Agua Fria Predial</t>
  </si>
  <si>
    <t>Uniao PVC, Roscavel 2",  Agua Fria Predial</t>
  </si>
  <si>
    <t>Uniao PVC, Soldavel, 25 mm,  para Agua Fria Predial</t>
  </si>
  <si>
    <t>Uniao PVC, Soldavel, 32 mm,  para Agua Fria Predial</t>
  </si>
  <si>
    <t>Uniao PVC, Soldavel, 40 mm,  para Agua Fria Predial</t>
  </si>
  <si>
    <t>Uniao PVC, Soldavel, 50 mm,  para Agua Fria Predial</t>
  </si>
  <si>
    <t>Uniao PVC, Soldavel, 60 mm,  para Agua Fria Predial</t>
  </si>
  <si>
    <t>Valvula de Descarga em metal Cromado para mictorio com Acionamento Por Pressao e Fechamento Automatico</t>
  </si>
  <si>
    <t>Valvula de descarga 1"1/2 com Registro - Acabamento em Metal Cromado</t>
  </si>
  <si>
    <t>Válvula de descarga Hydra Duo 1/4", Cód.: 2545C114, Ref.: DECA ou equiv.</t>
  </si>
  <si>
    <t>Válvula de Escoamento para Pia de Cozinha Cód.: 1602C, Ref.:DECA ou equiv.</t>
  </si>
  <si>
    <t>Valvula de Esfera Bruta em Bronze, Bitola 3/4 " (Ref 1552-B)</t>
  </si>
  <si>
    <t>Valvula de Esfera Bruta em Bronze, Bitola 1 " (Ref 1552-B)</t>
  </si>
  <si>
    <t>Valvula de Esfera Bruta em Bronze, Bitola 1 1/4 " (Ref 1552-B)</t>
  </si>
  <si>
    <t>Valvula de Esfera Bruta em Bronze, Bitola 1 1/2 " (Ref 1552-B)</t>
  </si>
  <si>
    <t>Valvula de Esfera Bruta em Bronze, Bitola 2 " (Ref 1552-B)</t>
  </si>
  <si>
    <t>Válvula de Retenção para esgoto, serie normal 100 mm</t>
  </si>
  <si>
    <t>Valvula de Retencao Vertical, de Bronze (Pn-16), 2", 200 Psi, Extremidades com Rosca</t>
  </si>
  <si>
    <t>Valvula em metal Cromado para Pia Americana 3.1/2 X 1.1/2 "</t>
  </si>
  <si>
    <t>Valvula em Plastico Branco para Tanque 1.1/4 " X 1.1/2 ", Sem Unho e Sem Ladrao</t>
  </si>
  <si>
    <t>Valvula em Plastico Cromado para Lavatorio 1 ", Sem Unho, com Ladrao</t>
  </si>
  <si>
    <t>ACIONADOR MANUAL DE ALARME DE INCÊNDIO</t>
  </si>
  <si>
    <t>SIRENE SONORA CONVENCIONAL CORNETA AUDIOVISUAL 24V</t>
  </si>
  <si>
    <t>Bomba Hidráulica até 10 CV, exclusiva para Sistema de Combate à Incêndio</t>
  </si>
  <si>
    <t>Bomba Hidráulica Jockey até 5 CV, exclusiva para Sistema de Combate à Incêndio</t>
  </si>
  <si>
    <t>Cabo Par Trançado Blindado # 1,5 mm (Para Laço de detecção)</t>
  </si>
  <si>
    <t>Cabo Par Trançado Blindado # 2,5 mm (Para Laço de Comando)</t>
  </si>
  <si>
    <t>Caixa de Incêndio</t>
  </si>
  <si>
    <t>CENTRAL DE ALARME DE INCÊNDIO PARA 24 PONTOS</t>
  </si>
  <si>
    <t>Demarcação de Piso para Extintores</t>
  </si>
  <si>
    <t>DETECTOR DE FUMAÇA ÓPTICO ENDEREÇAVEL</t>
  </si>
  <si>
    <t>DETECTOR DE CALOR TERMOVELOCIMÉTRICO</t>
  </si>
  <si>
    <t>Esguicho tipo Jato Solido, em Latao, Engate Rapido 2 1/2" X 16 mm, para mangueira em Instalacao Predial Combate A Incendio</t>
  </si>
  <si>
    <t>Extintor de Incendio Portatil com Carga de Agua Pressurizada de 10 L, Classe A</t>
  </si>
  <si>
    <t>Extintor de Incendio Portatil com Carga de Po Quimico Seco (PQS) de 8 Kg, Classe Bc</t>
  </si>
  <si>
    <t>Extintor de Incendio Portatil com Carga de Gas Carbonico CO2 de 4 Kg, Classe BC</t>
  </si>
  <si>
    <t>Extintor de Incendio Portatil com Carga de Gas Carbonico CO2 de 6 Kg, Classe Bc</t>
  </si>
  <si>
    <t>Extintor de Incendio Portatil com Carga de Po Quimico Seco (PQS) de 6 Kg, Classe BC</t>
  </si>
  <si>
    <t>Extintor de Incêndio de Pó Químico ABC 4 kg</t>
  </si>
  <si>
    <t>Extintor de Incêndio de Pó Químico ABC 6 kg</t>
  </si>
  <si>
    <t>Extintor de Incêndio de Pó Químico ABC 8 kg</t>
  </si>
  <si>
    <t>Hidrante de Recalque Completo</t>
  </si>
  <si>
    <t>Mangueira de Incendio, tipo 2, de 1 1/2", Comprimento = 15 m, Tecido em Fio de Poliester e Tubo Interno em Borracha Sintetica, com Unioes Engate Rapido</t>
  </si>
  <si>
    <t>Mangueira de Incendio, tipo 2, de 1 1/2", Comprimento = 30 m, Tecido em Fio de Poliester e Tubo Interno em Borracha Sintetica, com Unioes</t>
  </si>
  <si>
    <t>Manômetro</t>
  </si>
  <si>
    <t>Placa de Sinalização de Emergencia NBR 13434-2  252x126 mm - Simples</t>
  </si>
  <si>
    <t>Placa para Sistema de Sinalização Fotoluminescente Nas Rotas de Fuga</t>
  </si>
  <si>
    <t>Pressostato</t>
  </si>
  <si>
    <t>Registro de Esfera Bronze Φ25 mm</t>
  </si>
  <si>
    <t>Registro Gaveta Bronze Φ25 mm</t>
  </si>
  <si>
    <t>Registro Gaveta Bronze Φ80 mm</t>
  </si>
  <si>
    <t>Sprinkler tipo Pendente, 68 Graus Celsius (Bulbo Vermelho), Acabamento Cromado, 3/4" - 20 mm</t>
  </si>
  <si>
    <t>Tanque de Pressão para Rede de Hidrantes</t>
  </si>
  <si>
    <t>Válvula de Retenção para Hidrante de Recalque</t>
  </si>
  <si>
    <t>Válvula de Retenção Vertical em Bronze</t>
  </si>
  <si>
    <t>Abraçadeira BC-1</t>
  </si>
  <si>
    <t xml:space="preserve">Acessórios para Fixação de Eletrodutos, Composto de Abraçadeiras Tipo Chaveta com Cunha de Aperto, Vergalhão com Rosca, Chumbadores, porcas, Arruelas </t>
  </si>
  <si>
    <t>Acessórios, Miudezas e Serviços Diversos (Canaletas de PVC  de Recorte Aberto, Bornes de Entrada e Saida dos Quadro com Bitolas Adequadas Aos CIrcuitos de Entrada e Saída, Barramentos de Neutro e terra para as Correntes Nominas Mínimas definidas para o Disjuntor Geral dos Quadro, Identificação dos Quadro por Meio de Plaquetas Acrílicas, Anilhas e terminais em Todos os Cabos, porta Projeto e Fornecimento dos Projeto Impresso, e Etc)</t>
  </si>
  <si>
    <t>Adaptador para Tomada Elétrica padrão NBR 14136</t>
  </si>
  <si>
    <t>Anel Guia Ags 1</t>
  </si>
  <si>
    <t>Arame Galvanizado 16 Bwg, D = 1,65mm (0,0166 Kg/m)</t>
  </si>
  <si>
    <t>Arame Guia</t>
  </si>
  <si>
    <t>Arremate de Piso para Caixa Dupla STD de Nível Referência: DT 71726.00 Dutotec ou equiv.</t>
  </si>
  <si>
    <t>Barra chata alumínio 7/8" x 1/8" x 6000 mm</t>
  </si>
  <si>
    <t>Barramento de Cobre para Aterramento.</t>
  </si>
  <si>
    <t>Barramento Tipo Pente Monofásico Corrente Nominal 36A, para 12 CIrcuitos</t>
  </si>
  <si>
    <t>Barramento Tipo Pente Trifásico Corrente Nominal 80A, para 12 CIrcuitos</t>
  </si>
  <si>
    <t>Base de Alumínio para Mastro de Ø1.1/2", com 4 Furos, Parafusos, Arruelas e porcas, (TEL-065 ou equiv.)</t>
  </si>
  <si>
    <t>Bateria Selada Gel Estacionária 05 Ah 12 V</t>
  </si>
  <si>
    <t>Bateria Selada Gel Estacionária 07 Ah 12 V</t>
  </si>
  <si>
    <t>Bateria Selada Gel Estacionária 09 Ah 12 V</t>
  </si>
  <si>
    <t>Bateria Selada Gel Estacionária 18 Ah 12 V</t>
  </si>
  <si>
    <t>Bateria Selada Gel Estacionária 20 Ah 12 V</t>
  </si>
  <si>
    <t>Bateria Selada Gel Estacionária 26 Ah 12 V</t>
  </si>
  <si>
    <t>Bateria Selada Gel Estacionária 33 Ah 12 V</t>
  </si>
  <si>
    <t>Bateria Selada Gel Estacionária 36 Ah 12 V</t>
  </si>
  <si>
    <t>Bateria Selada Gel Estacionária 40 Ah 12 V</t>
  </si>
  <si>
    <t>Bateria Selada Gel Estacionária 45 Ah 12 V</t>
  </si>
  <si>
    <t>Bateria Selada Gel Estacionária 50 Ah 12 V</t>
  </si>
  <si>
    <t>Bateria Selada Gel Estacionária 55 Ah 12 V</t>
  </si>
  <si>
    <t>Bateria Selada Gel Estacionária 60 Ah 12 V</t>
  </si>
  <si>
    <t>Bateria Selada Gel Estacionária 65 Ah 12 V</t>
  </si>
  <si>
    <t>Bateria Selada Gel Estacionária 100 Ah 12 V</t>
  </si>
  <si>
    <t>Botão Duplo, Linha Modular, 1NA+1NF, Na Cor Verde (Liga), Na Cor Vermelha (Desliga) com LED Integrado</t>
  </si>
  <si>
    <t>Cabo de Cobre Unipolar 35 mm2, Blindado, Isolacao 12/20 kV EPR, Cobertura em PVC</t>
  </si>
  <si>
    <t>Cabo de Cobre, Flexivel, Classe 4 ou 5, Isolacao em PVC/A, Antichama Bwf-B, Cobertura PVC-St1, Antichama Bwf-B, 1 Condutor, 0,6/1 kV, Secao Nominal 1,5 mm2</t>
  </si>
  <si>
    <t>Cabo de Cobre, Flexivel, Classe 4 ou 5, Isolacao em PVC/A, Antichama Bwf-B, Cobertura PVC-St1, Antichama Bwf-B, 1 Condutor, 0,6/1 kV, Secao Nominal 2,5 mm2</t>
  </si>
  <si>
    <t>Cabo de Cobre, Flexivel, Classe 4 ou 5, Isolacao em PVC/A, Antichama Bwf-B, 1 Condutor, 450/750 V, Secao Nominal 4 mm2</t>
  </si>
  <si>
    <t>Cabo de Cobre, Flexivel, Classe 4 ou 5, Isolacao em PVC/A, Antichama Bwf-B, 1 Condutor, 450/750 V, Secao Nominal 6 mm2</t>
  </si>
  <si>
    <t>Cabo de Cobre, Flexivel, Classe 4 ou 5, Isolacao em PVC/A, Antichama Bwf-B, Cobertura PVC-St1, Antichama Bwf-B, 1 Condutor, 0,6/1 kV, Secao Nominal 10 mm2</t>
  </si>
  <si>
    <t>Cabo de Cobre, Flexivel, Classe 4 ou 5, Isolacao em PVC/A, Antichama Bwf-B, Cobertura PVC-St1, Antichama Bwf-B, 1 Condutor, 0,6/1 kV, Secao Nominal 16 mm2</t>
  </si>
  <si>
    <t>Cabo de Cobre, Flexivel, Classe 4 ou 5, Isolacao em PVC/A, Antichama Bwf-B, Cobertura PVC-St1, Antichama Bwf-B, 1 Condutor, 0,6/1 kV, Secao Nominal 25 mm2</t>
  </si>
  <si>
    <t>Cabo de Cobre, Flexivel, Classe 4 ou 5, Isolacao em PVC/A, Antichama Bwf-B, Cobertura PVC-St1, Antichama Bwf-B, 1 Condutor, 0,6/1 kV, Secao Nominal 35 mm2</t>
  </si>
  <si>
    <t>Cabo de Cobre, Flexivel, Classe 4 ou 5, Isolacao em PVC/A, Antichama Bwf-B, Cobertura PVC-St1, Antichama Bwf-B, 1 Condutor, 0,6/1 kV, Secao Nominal 50 mm2</t>
  </si>
  <si>
    <t>Cabo de Cobre, Flexivel, Classe 4 ou 5, Isolacao em PVC/A, Antichama Bwf-B, Cobertura PVC-St1, Antichama Bwf-B, 1 Condutor, 0,6/1 kV, Secao Nominal 95 mm2</t>
  </si>
  <si>
    <t>Cabo de Cobre, Flexivel, Classe 4 ou 5, Isolacao em PVC/A, Antichama Bwf-B, Cobertura PVC-St1, Antichama Bwf-B, 1 Condutor, 0,6/1 kV, Secao Nominal 120 mm2</t>
  </si>
  <si>
    <t>Cabo de Cobre, Flexivel, Classe 4 ou 5, Isolacao em PVC/A, Antichama Bwf-B, Cobertura PVC-St1, Antichama Bwf-B, 1 Condutor, 0,6/1 kV, Secao Nominal 150 mm2</t>
  </si>
  <si>
    <t>Cabo de Cobre, Flexivel, Classe 4 ou 5, Isolacao em PVC/A, Antichama Bwf-B, Cobertura PVC-St1, Antichama Bwf-B, 1 Condutor, 0,6/1 kV, Secao Nominal 185 mm2</t>
  </si>
  <si>
    <t>Cabo de Cobre, Flexivel, Classe 4 ou 5, Isolacao em PVC/A, Antichama Bwf-B, Cobertura PVC-St1, Antichama Bwf-B, 1 Condutor, 0,6/1 kV, Secao Nominal 240 mm2</t>
  </si>
  <si>
    <t>Cabo Flexivel PVC 750 V, 2 Condutores de 1,5 mm2</t>
  </si>
  <si>
    <t>Cabo Flexivel PVC 750 V, 3 Condutores de 1,5 mm2</t>
  </si>
  <si>
    <t>Cabo multipolar de Cobre, Flexivel, Classe 4 ou 5, Isolacao em HEPR, Cobertura em PVC-St2, Antichama Bwf-B, 0,6/1 kV, 3 Condutores de 2,5 mm2</t>
  </si>
  <si>
    <t>Cabo Flexivel PVC 750 V, 4 Condutores de 4,0 mm2</t>
  </si>
  <si>
    <t>Cabo HDMI</t>
  </si>
  <si>
    <t>Caixa Condulete ¾''</t>
  </si>
  <si>
    <t>Caixa de derivação de PVC, 4x2"</t>
  </si>
  <si>
    <t>Caixa de derivação em Aço tamanho 15x15 cm.</t>
  </si>
  <si>
    <t>Caixa de Equalização de Potenciais Metálica 40x40 cm com  Barra de Equalização Principal – BEP</t>
  </si>
  <si>
    <t>Caixa de Ferro EsTampada em Chapa nº18 Zincadas a Fogo 4"x2"</t>
  </si>
  <si>
    <t>Caixa de Ferro EsTampada em Chapa nº18 Zincadas a Fogo 4"x4"</t>
  </si>
  <si>
    <t>Caixa de Inspeção de Aterramento 300x300x300 mm, com Tampa de Concreto.</t>
  </si>
  <si>
    <t>Caixa de Inspeção para Aterramento em Alumínio, (TEL-540 ou equiv.)</t>
  </si>
  <si>
    <t>Caixa de Passagem 16x25x70 em Alumínio para Duto de Piso.</t>
  </si>
  <si>
    <t>Caixa de Passagem, em PVC, de 4" X 2", para Eletroduto Flexivel Corrugado</t>
  </si>
  <si>
    <t>Caixa de Passagem Aço 10x10</t>
  </si>
  <si>
    <t>Caixa de Passagem Aço 15x15</t>
  </si>
  <si>
    <t>Caixa de Passagem de Aluminío tamanho 15x15 cm.</t>
  </si>
  <si>
    <t>Caixa de Passagem de Piso, fabricação Mopa ou equiv.</t>
  </si>
  <si>
    <t>Caixa de Passagem em Alumínio com Aro e Tampa de Latão – 10x10  cm</t>
  </si>
  <si>
    <t>Caixa de Passagem em Alvenaria 80x80x120 cm com Tampa de Ffº, com Drenagem</t>
  </si>
  <si>
    <t>Caixa de Passagem/ Luz / Telefonia, de Embutir, em Chapa de aço Galvanizado, Dimensoes 20 X 20 X *12* cm (Padrao Concessionaria Local)</t>
  </si>
  <si>
    <t>Caixa de Piso Dupla STD de nível com ColariNHo+Tampa, Ref.: DT 71702.91 Dutotec ou equiv.</t>
  </si>
  <si>
    <t>Caixa de Tomadas de Piso, Fabricação Mopa ou equiv.</t>
  </si>
  <si>
    <t>Caixa em PVC ou Alumínio Fundido Tipo Embutir sem Tampa 4" x 2" x 5 cm</t>
  </si>
  <si>
    <t xml:space="preserve">Caixa em PVC ou Alumínio Fundido Tipo Embutir sem Tampa 4"x4"x5 cm </t>
  </si>
  <si>
    <t>Caixa Quádrupla Passagem 4x25x70</t>
  </si>
  <si>
    <t>Central de Comando para portão Eletronico</t>
  </si>
  <si>
    <t>CHAVE COMUTADORA/TRANSFERÊNCIA TRIFÁSICA MANUAL COM 3 POSIÇÕES, CORRENTE NOMINAL 63A</t>
  </si>
  <si>
    <r>
      <t>Anexo</t>
    </r>
    <r>
      <rPr>
        <b/>
        <sz val="12"/>
        <color indexed="12"/>
        <rFont val="Arial"/>
        <family val="2"/>
      </rPr>
      <t xml:space="preserve"> XXX</t>
    </r>
  </si>
  <si>
    <t>Proposta Comercial - PARTE ll</t>
  </si>
  <si>
    <r>
      <t>PREGÃO ELETRÔNICO Nº _    _/____- ______</t>
    </r>
    <r>
      <rPr>
        <u/>
        <sz val="10"/>
        <rFont val="Arial"/>
        <family val="2"/>
      </rPr>
      <t xml:space="preserve"> </t>
    </r>
  </si>
  <si>
    <t>NOME DA PROPONENTE: ________________</t>
  </si>
  <si>
    <t>CNPJ: ________________</t>
  </si>
  <si>
    <t>ENDEREÇO: _______________</t>
  </si>
  <si>
    <t>TELEFONE/FAX: ______________</t>
  </si>
  <si>
    <t>E-MAIL: _______________</t>
  </si>
  <si>
    <t>APÊNDICE G</t>
  </si>
  <si>
    <t>PLANILHA DE CUSTOS DE PEQUENOS SERVIÇOS</t>
  </si>
  <si>
    <t>ITEM</t>
  </si>
  <si>
    <t>DESCRIÇÃO</t>
  </si>
  <si>
    <t>CUSTO UNITÁRIO</t>
  </si>
  <si>
    <t>CUSTO TOTAL</t>
  </si>
  <si>
    <t>MATERIAL</t>
  </si>
  <si>
    <t>BDI</t>
  </si>
  <si>
    <t>Custo Total Anual</t>
  </si>
  <si>
    <t>Custo Total Mensal</t>
  </si>
  <si>
    <t>Preço Total Mensal</t>
  </si>
  <si>
    <t>INSTRUÇÕES:</t>
  </si>
  <si>
    <t xml:space="preserve">1. Não será admitido no preço unitário o fracionamento de centavo(s) que ultrapassar duas casas decimais, desprezando-se, sumariamente, a fração remanescente. </t>
  </si>
  <si>
    <t>2. A Proposta Comercial está subdividida em 03 (três) partes, devendo todas serem entregues conjuntamente, conforme consta no ANEXO ll: PARTE l, PARTE ll e PARTE lll.</t>
  </si>
  <si>
    <r>
      <t xml:space="preserve">3. Os preços estimados pela CAIXA </t>
    </r>
    <r>
      <rPr>
        <b/>
        <i/>
        <sz val="11"/>
        <rFont val="Arial"/>
        <family val="2"/>
      </rPr>
      <t xml:space="preserve">são </t>
    </r>
    <r>
      <rPr>
        <b/>
        <sz val="11"/>
        <rFont val="Arial"/>
        <family val="2"/>
      </rPr>
      <t>os preços máximos admissíveis para cada um dos itens das planilhas PSAA, SCE e da aba</t>
    </r>
    <r>
      <rPr>
        <b/>
        <i/>
        <sz val="11"/>
        <rFont val="Arial"/>
        <family val="2"/>
      </rPr>
      <t xml:space="preserve"> “Preço” do “APÊNDICE G"</t>
    </r>
    <r>
      <rPr>
        <b/>
        <sz val="11"/>
        <rFont val="Arial"/>
        <family val="2"/>
      </rPr>
      <t>.</t>
    </r>
  </si>
  <si>
    <t>Proposta Comercial - PARTE lll</t>
  </si>
  <si>
    <t>PLANILHA DE CUSTOS DE SERVIÇOS COMUNS DE ENGENHARIA</t>
  </si>
  <si>
    <t>MO</t>
  </si>
  <si>
    <t>MAT</t>
  </si>
  <si>
    <t>SUBTOTAL</t>
  </si>
  <si>
    <t>3. Os preços estimados pela CAIXA são os preços máximos admissíveis para cada um dos itens das planilhas PSAA, SCE e da aba “Preço” do “APÊNDICE G".</t>
  </si>
  <si>
    <r>
      <t>Área de manutenção (m</t>
    </r>
    <r>
      <rPr>
        <vertAlign val="superscript"/>
        <sz val="12"/>
        <rFont val="Arial"/>
        <family val="2"/>
      </rPr>
      <t>2</t>
    </r>
    <r>
      <rPr>
        <sz val="12"/>
        <rFont val="Arial"/>
        <family val="2"/>
      </rPr>
      <t>)</t>
    </r>
  </si>
  <si>
    <r>
      <t>Preço Mensal em relação à área de manutenção (R$/m</t>
    </r>
    <r>
      <rPr>
        <b/>
        <vertAlign val="superscript"/>
        <sz val="12"/>
        <rFont val="Arial"/>
        <family val="2"/>
      </rPr>
      <t>2</t>
    </r>
    <r>
      <rPr>
        <b/>
        <sz val="12"/>
        <rFont val="Arial"/>
        <family val="2"/>
      </rPr>
      <t>) com BDI</t>
    </r>
  </si>
  <si>
    <t>UNIDADE</t>
  </si>
  <si>
    <t>ANEXO E</t>
  </si>
  <si>
    <t>Proposta Comercial</t>
  </si>
  <si>
    <r>
      <t>PREGÃO ELETRÔNICO Nº _    _/____- ______</t>
    </r>
    <r>
      <rPr>
        <u/>
        <sz val="11"/>
        <rFont val="Arial"/>
        <family val="2"/>
      </rPr>
      <t xml:space="preserve"> </t>
    </r>
  </si>
  <si>
    <t>Preço Mensal dos Serviços de Manutenção Predial (1)</t>
  </si>
  <si>
    <t>PMP =</t>
  </si>
  <si>
    <t xml:space="preserve">Preço Mensal dos Serviços de Manutenção, por m² </t>
  </si>
  <si>
    <r>
      <t>PMP/m</t>
    </r>
    <r>
      <rPr>
        <vertAlign val="superscript"/>
        <sz val="10"/>
        <rFont val="Arial"/>
        <family val="2"/>
      </rPr>
      <t>2</t>
    </r>
    <r>
      <rPr>
        <sz val="10"/>
        <color theme="1"/>
        <rFont val="Arial"/>
        <family val="2"/>
      </rPr>
      <t xml:space="preserve"> =</t>
    </r>
  </si>
  <si>
    <t xml:space="preserve">Preço Mensal da Mão de Obra – Serviços de Manutenção, por m² </t>
  </si>
  <si>
    <r>
      <t>PMPO/m</t>
    </r>
    <r>
      <rPr>
        <vertAlign val="superscript"/>
        <sz val="10"/>
        <rFont val="Arial"/>
        <family val="2"/>
      </rPr>
      <t>2</t>
    </r>
    <r>
      <rPr>
        <sz val="10"/>
        <color theme="1"/>
        <rFont val="Arial"/>
        <family val="2"/>
      </rPr>
      <t xml:space="preserve"> =</t>
    </r>
  </si>
  <si>
    <t>Preço Mensal do Material – Serviços de Manutenção, por m²</t>
  </si>
  <si>
    <r>
      <t>PMPAT/m</t>
    </r>
    <r>
      <rPr>
        <vertAlign val="superscript"/>
        <sz val="10"/>
        <rFont val="Arial"/>
        <family val="2"/>
      </rPr>
      <t>2</t>
    </r>
    <r>
      <rPr>
        <sz val="10"/>
        <color theme="1"/>
        <rFont val="Arial"/>
        <family val="2"/>
      </rPr>
      <t xml:space="preserve"> =</t>
    </r>
  </si>
  <si>
    <t>Preço Mensal dos Serviços de Manutenção de Climatização (2)</t>
  </si>
  <si>
    <t>PMC =</t>
  </si>
  <si>
    <t xml:space="preserve">Preço Mensal dos Serviços de Climatização, por TR </t>
  </si>
  <si>
    <t>PMC/TR =</t>
  </si>
  <si>
    <t>Preço Mensal da Mão de Obra dos Serviços de Climatização, por TR</t>
  </si>
  <si>
    <t>PMCMO/TR =</t>
  </si>
  <si>
    <t>Preço Mensal do Material dos Serviços de Climatização, por TR</t>
  </si>
  <si>
    <t>PMCMAT/TR =</t>
  </si>
  <si>
    <t>Preço Mensal dos Serviços de Manutenção Transporte Vertical (3)</t>
  </si>
  <si>
    <t>PMTV =</t>
  </si>
  <si>
    <t xml:space="preserve">Preço Mensal dos Serviços de Manutenção Transporte Vertical, por unidade </t>
  </si>
  <si>
    <t>PMTV/un =</t>
  </si>
  <si>
    <t>Preço Mensal da Mão de Obra Serviços de Transporte Vertical, por unidade</t>
  </si>
  <si>
    <t>PMTVMO/un =</t>
  </si>
  <si>
    <t>Preço Mensal do Material – Serviços Transporte Vertical, por unidade</t>
  </si>
  <si>
    <t>PMTVMAT/un =</t>
  </si>
  <si>
    <t>Preço Mensal dos Serviços de Manutenção de Portas Automatizadas (4)</t>
  </si>
  <si>
    <t>PMPA =</t>
  </si>
  <si>
    <t>Preço Mensal dos Serviços de Manutenção de Portas Automatizadas, por unidade</t>
  </si>
  <si>
    <t>PMPA/un =</t>
  </si>
  <si>
    <t>Preço Mensal da Mão de Obra dos Serviços de Portas Automatizadas, por unidade</t>
  </si>
  <si>
    <t>PMPAMO/un =</t>
  </si>
  <si>
    <t>Preço Mensal do Material dos Serviços de Portas Automatizadas, por unidade</t>
  </si>
  <si>
    <t>PMPAMAT/un =</t>
  </si>
  <si>
    <t>PMSCE =</t>
  </si>
  <si>
    <t xml:space="preserve">                 PTM =</t>
  </si>
  <si>
    <t>Preço Total Mensal, por m²</t>
  </si>
  <si>
    <r>
      <t>PTM/m</t>
    </r>
    <r>
      <rPr>
        <vertAlign val="superscript"/>
        <sz val="10"/>
        <rFont val="Arial"/>
        <family val="2"/>
      </rPr>
      <t>2</t>
    </r>
    <r>
      <rPr>
        <sz val="10"/>
        <color theme="1"/>
        <rFont val="Arial"/>
        <family val="2"/>
      </rPr>
      <t xml:space="preserve"> =</t>
    </r>
  </si>
  <si>
    <t>Preço Total Mensal da Mão de Obra, por m²</t>
  </si>
  <si>
    <t>PTMMO/m² =</t>
  </si>
  <si>
    <t>Preço Total Mensal dos Materiais, por m²</t>
  </si>
  <si>
    <t>PTMMAT/m² =</t>
  </si>
  <si>
    <r>
      <t xml:space="preserve">Preço Global da Proposta 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(24XPTM)</t>
    </r>
  </si>
  <si>
    <t>PGP =</t>
  </si>
  <si>
    <t>Área total a ser considerada para cálculo, em m²</t>
  </si>
  <si>
    <t>Capacidade de Climatização considerada para cálculo, em TR</t>
  </si>
  <si>
    <t>N° de Equipamentos de Transporte Vertical considerado para cálculo</t>
  </si>
  <si>
    <t>N° de Portas Automatizadas considerado para cálculo</t>
  </si>
  <si>
    <t>(1) PARCELA VARIÁVEL (PPS+PSCE)</t>
  </si>
  <si>
    <t>(2) PARCELA FIXA (PMP+PMC+PMTV+PMPA)</t>
  </si>
  <si>
    <t>RAZÃO (1)/(2)</t>
  </si>
  <si>
    <r>
      <rPr>
        <b/>
        <sz val="10"/>
        <rFont val="Arial"/>
        <family val="2"/>
      </rPr>
      <t>Preço Total Mensal (PTM)</t>
    </r>
    <r>
      <rPr>
        <sz val="10"/>
        <color theme="1"/>
        <rFont val="Arial"/>
        <family val="2"/>
      </rPr>
      <t xml:space="preserve"> = R$ ________ (por extenso). </t>
    </r>
    <r>
      <rPr>
        <b/>
        <sz val="10"/>
        <rFont val="Arial"/>
        <family val="2"/>
      </rPr>
      <t xml:space="preserve">(este valor é o que deve ser digitado no sistema eletrônico para fins de proposta de preço previsto no subitem </t>
    </r>
    <r>
      <rPr>
        <b/>
        <sz val="11"/>
        <color indexed="10"/>
        <rFont val="Arial"/>
        <family val="2"/>
      </rPr>
      <t>5.2</t>
    </r>
    <r>
      <rPr>
        <b/>
        <sz val="10"/>
        <rFont val="Arial"/>
        <family val="2"/>
      </rPr>
      <t xml:space="preserve"> do edital).</t>
    </r>
  </si>
  <si>
    <r>
      <t xml:space="preserve">PRAZO DE VALIDADE DA PROPOSTA: ________ (_________) dias, contados da data de sua apresentação. (OBS.: Não inferior a </t>
    </r>
    <r>
      <rPr>
        <b/>
        <sz val="11"/>
        <color indexed="10"/>
        <rFont val="Arial"/>
        <family val="2"/>
      </rPr>
      <t>60</t>
    </r>
    <r>
      <rPr>
        <sz val="10"/>
        <color theme="1"/>
        <rFont val="Arial"/>
        <family val="2"/>
      </rPr>
      <t xml:space="preserve"> dias, conforme item </t>
    </r>
    <r>
      <rPr>
        <b/>
        <sz val="11"/>
        <color indexed="10"/>
        <rFont val="Arial"/>
        <family val="2"/>
      </rPr>
      <t>5.3.3</t>
    </r>
    <r>
      <rPr>
        <sz val="10"/>
        <color theme="1"/>
        <rFont val="Arial"/>
        <family val="2"/>
      </rPr>
      <t xml:space="preserve"> do Edital)</t>
    </r>
  </si>
  <si>
    <t>A empresa, por intermédio de seu representante legal abaixo identificado, para todos os efeitos legais e administrativos, sob as penas da lei, DECLARA:</t>
  </si>
  <si>
    <t>1. Que se responsabiliza pelas transações efetuadas em seu nome, assumindo como firmes e verdadeiras suas propostas e lances, inclusive os atos praticados diretamente ou por seu representante, não cabendo à CAIXA responsabilidade por eventuais danos decorrentes de uso indevido da senha, ainda que por terceiros.</t>
  </si>
  <si>
    <t>2. Que seu(s) sócio(s), dirigente(s) ou administrador(es) não é(são) empregado(s) da CAIXA e não possui(em) vínculo familiar (cônjuge, companheiro ou parente em linha reta ou colateral, por consangüinidade ou afinidade, até o terceiro grau, nos termos dos artigos 1.591 a 1.595 da Lei nº 10.406/2002 – Código Civil) com:</t>
  </si>
  <si>
    <t>a. empregado(s) detentor(es) de cargo comissionado que atue(m) em área da CAIXA com gerenciamento sobre o contrato ou sobre o serviço objeto da presente licitação;</t>
  </si>
  <si>
    <t>b. empregado(s) detentor(es) de cargo comissionado que atue(m) na área demandante da licitação;</t>
  </si>
  <si>
    <t>c. empregado(s) detentor(es) de cargo comissionado que atue(m) na área que realiza a licitação;</t>
  </si>
  <si>
    <t>d. autoridade da CAIXA hierarquicamente superior às áreas supra-mencionadas.</t>
  </si>
  <si>
    <t>3. Que não tem e que não contratará prestador(es) para a execução de serviço objeto desta licitação com vínculo familiar (cônjuge, companheiro ou parente em linha reta ou colateral, por consangüinidade ou afinidade, até o terceiro grau) com empregado(s) CAIXA que exerça(m) cargo em comissão ou função de confiança:</t>
  </si>
  <si>
    <t>a. em área da CAIXA com gerenciamento sobre o contrato ou sobre o serviço objeto da presente licitação e/ou contrato;</t>
  </si>
  <si>
    <t>b. na área demandante da licitação;</t>
  </si>
  <si>
    <t>c. na área que realiza a licitação.</t>
  </si>
  <si>
    <t>Local e data</t>
  </si>
  <si>
    <t>___________________________________________</t>
  </si>
  <si>
    <t>Assinatura do representante legal da empresa</t>
  </si>
  <si>
    <t>Nome/RG/CPF</t>
  </si>
  <si>
    <r>
      <t xml:space="preserve">2. A PROPOSTA COMERCIAL deve ser preenchida conforme modelo acima, em arquivo único, sem caracteres tais como figuras e com tamanho limitado a 8mg (megabytes), e anexada no endereço eletrônico </t>
    </r>
    <r>
      <rPr>
        <b/>
        <sz val="10"/>
        <rFont val="Arial"/>
        <family val="2"/>
      </rPr>
      <t>www.caixa.gov.br</t>
    </r>
    <r>
      <rPr>
        <sz val="10"/>
        <rFont val="Arial"/>
        <family val="2"/>
      </rPr>
      <t>, no quadro “</t>
    </r>
    <r>
      <rPr>
        <b/>
        <sz val="10"/>
        <rFont val="Arial"/>
        <family val="2"/>
      </rPr>
      <t>SOBRE A CAIXA</t>
    </r>
    <r>
      <rPr>
        <sz val="10"/>
        <rFont val="Arial"/>
        <family val="2"/>
      </rPr>
      <t>”, localizado no canto inferior esquerdo, clicar em “</t>
    </r>
    <r>
      <rPr>
        <b/>
        <sz val="10"/>
        <rFont val="Arial"/>
        <family val="2"/>
      </rPr>
      <t>Compras CAIXA</t>
    </r>
    <r>
      <rPr>
        <sz val="10"/>
        <rFont val="Arial"/>
        <family val="2"/>
      </rPr>
      <t>”, no quadro “</t>
    </r>
    <r>
      <rPr>
        <b/>
        <sz val="10"/>
        <rFont val="Arial"/>
        <family val="2"/>
      </rPr>
      <t>Compras da CAIXA</t>
    </r>
    <r>
      <rPr>
        <sz val="10"/>
        <rFont val="Arial"/>
        <family val="2"/>
      </rPr>
      <t>”, escolher a opção “</t>
    </r>
    <r>
      <rPr>
        <b/>
        <sz val="10"/>
        <rFont val="Arial"/>
        <family val="2"/>
      </rPr>
      <t>Pregão Eletrônico</t>
    </r>
    <r>
      <rPr>
        <sz val="10"/>
        <rFont val="Arial"/>
        <family val="2"/>
      </rPr>
      <t>”, no link “</t>
    </r>
    <r>
      <rPr>
        <b/>
        <sz val="10"/>
        <rFont val="Arial"/>
        <family val="2"/>
      </rPr>
      <t>Propostas</t>
    </r>
    <r>
      <rPr>
        <sz val="10"/>
        <rFont val="Arial"/>
        <family val="2"/>
      </rPr>
      <t>”, escolher a “</t>
    </r>
    <r>
      <rPr>
        <b/>
        <sz val="10"/>
        <rFont val="Arial"/>
        <family val="2"/>
      </rPr>
      <t>Abrangência (OK)</t>
    </r>
    <r>
      <rPr>
        <sz val="10"/>
        <rFont val="Arial"/>
        <family val="2"/>
      </rPr>
      <t>” e enviar a proposta por meio do ícone “</t>
    </r>
    <r>
      <rPr>
        <b/>
        <sz val="10"/>
        <rFont val="Arial"/>
        <family val="2"/>
      </rPr>
      <t>$</t>
    </r>
    <r>
      <rPr>
        <sz val="10"/>
        <rFont val="Arial"/>
        <family val="2"/>
      </rPr>
      <t>”, na coluna “</t>
    </r>
    <r>
      <rPr>
        <b/>
        <sz val="10"/>
        <rFont val="Arial"/>
        <family val="2"/>
      </rPr>
      <t>Enviar Proposta</t>
    </r>
    <r>
      <rPr>
        <sz val="10"/>
        <rFont val="Arial"/>
        <family val="2"/>
      </rPr>
      <t>” referente a este Pregão Eletrônico.</t>
    </r>
  </si>
  <si>
    <t>3. Não será admitido no preço unitário o fracionamento de centavo(s) que ultrapassar duas casas decimais, desprezando-se, sumariamente, a fração remanescente.</t>
  </si>
  <si>
    <t>4. A PROPOSTA COMERCIAL está subdividida em 03 (três) partes, devendo todas serem entregues conjuntamente, conforme consta no ANEXO ll: PROPOSTA COMERCIAL PARTE l, PARTE ll e PARTE lll.</t>
  </si>
  <si>
    <t>5. Os preços estimados pela CAIXA são os preços máximos admissíveis para cada um dos itens das planilhas PSAA, SCE e da aba “Preço” do “APÊNDICE G".</t>
  </si>
  <si>
    <t>QUANTIDADE</t>
  </si>
  <si>
    <t>TOTAL UNITÁRIO</t>
  </si>
  <si>
    <t>TOTAL</t>
  </si>
  <si>
    <t>ADAPTAÇÃO DE CARENAGENS - EXECUÇÃO</t>
  </si>
  <si>
    <t>sv</t>
  </si>
  <si>
    <t>ALVENARIA - DEMOLIÇÃO</t>
  </si>
  <si>
    <t>ALVENARIA - EXECUÇÃO</t>
  </si>
  <si>
    <t>BANCADA DE GRANITO</t>
  </si>
  <si>
    <t>CAIXA DE BRITA PARA RECEPÇÃO DE CONDENSADO</t>
  </si>
  <si>
    <t>un</t>
  </si>
  <si>
    <t>CALHA</t>
  </si>
  <si>
    <t>m</t>
  </si>
  <si>
    <t>CONCRETO - DEMOLIÇÃO</t>
  </si>
  <si>
    <t>CONCRETO - EXECUÇÃO</t>
  </si>
  <si>
    <t>CONDUTOR PLUVIAL</t>
  </si>
  <si>
    <t>CORRIMÃO</t>
  </si>
  <si>
    <t>DIVISÓRIA DE GESSO ACARTONADO</t>
  </si>
  <si>
    <t>DIVISÓRIA EM LAMINADO MELAMÍNICO - NOVA</t>
  </si>
  <si>
    <t>ESCADA TIPO MARINHEIRO</t>
  </si>
  <si>
    <t>FITA ADESIVA PARA DEMARCAÇÃO DE PISO/VIDROS</t>
  </si>
  <si>
    <t>FITA ANTIDERRAPANTE</t>
  </si>
  <si>
    <t>FIXAÇÃO DE EQUIPAMENTO</t>
  </si>
  <si>
    <t>FIXAÇÃO DE MOBILIÁRIO</t>
  </si>
  <si>
    <t>FIXAÇÃO DE OBJETOS</t>
  </si>
  <si>
    <t>FORRO DE GESSO</t>
  </si>
  <si>
    <t>FORRO EM FIBRA MINERAL - NOVO</t>
  </si>
  <si>
    <t>GRADE DE PROTEÇÃO</t>
  </si>
  <si>
    <t>GUARDA CORPO</t>
  </si>
  <si>
    <t>IMPERMEABILIZAÇÃO SEM PROTEÇÃO MECÂNICA</t>
  </si>
  <si>
    <t>IMPERMEABILIZAÇÃO COM PROTEÇÃO MECÂNICA</t>
  </si>
  <si>
    <t>ISOLAMENTO ACÚSTICO PARA CASA DE MÁQUINAS - NOVO</t>
  </si>
  <si>
    <t>MANTA DE SUBCOBERTURA</t>
  </si>
  <si>
    <t>MOLA HIDRÁULICA AÉREA - NOVA</t>
  </si>
  <si>
    <t>MOLA HIDRÁULICA DE PISO</t>
  </si>
  <si>
    <t>PASSARELA METÁLICA</t>
  </si>
  <si>
    <t>PELÍCULA DE PROTEÇÃO SOLAR</t>
  </si>
  <si>
    <t>PELÍCULA JATEADA</t>
  </si>
  <si>
    <t>PELÍCULA TRANSPARENTE</t>
  </si>
  <si>
    <t>PELÍCULA MICRO PERFURADA</t>
  </si>
  <si>
    <t>PINTURA ANTIPICHAÇÃO</t>
  </si>
  <si>
    <t>PINTURA DE PISO</t>
  </si>
  <si>
    <t>PINTURA EM SUPERFÍCIE DE MADEIRA</t>
  </si>
  <si>
    <t>PINTURA EM SUPERFÍCIE METÁLICA</t>
  </si>
  <si>
    <t>PINTURA EXTERNA</t>
  </si>
  <si>
    <t>PINTURA INTERNA</t>
  </si>
  <si>
    <t>PINTURA PARA DEMARCAÇÃO DE ESTACIONAMENTO</t>
  </si>
  <si>
    <t>PINTURA TEXTURA</t>
  </si>
  <si>
    <t>PISO CERÂMICO - DEMOLIÇÃO</t>
  </si>
  <si>
    <t>PISO CERÂMICO - EXECUÇÃO</t>
  </si>
  <si>
    <t>PISO ELEVADO EM CARPETE - NOVO</t>
  </si>
  <si>
    <t>PISO ELEVADO MELAMÍNICO - NOVO</t>
  </si>
  <si>
    <t>PISO TÁTIL ALERTA E DIRECIONAL EMBORRACHADO</t>
  </si>
  <si>
    <t>m²</t>
  </si>
  <si>
    <t>PISO TÁTIL ALERTA E DIRECIONAL EM CONCRETO</t>
  </si>
  <si>
    <t>PONTO HIDRÁULICO (ÁGUA FRIA) - NOVO</t>
  </si>
  <si>
    <t>pt</t>
  </si>
  <si>
    <t>PONTO SANITÁRIO (ESGOTO) - NOVO</t>
  </si>
  <si>
    <t>PORTA PARA CASA DE MÁQUINAS</t>
  </si>
  <si>
    <t>PORTA PARA DIVISÓRIA DE GESSO ACARTONADO - NOVA</t>
  </si>
  <si>
    <t>PORTA PARA DIVISÓRIA EM LAMINADO MELAMÍNICO - NOVA</t>
  </si>
  <si>
    <t>PROTETOR PARA ESTACIONAMENTO (BATE-RODAS)</t>
  </si>
  <si>
    <t>PUXADOR PADRÃO</t>
  </si>
  <si>
    <t>REMOÇÃO DA FIXAÇÃO DE EQUIPAMENTO COM RECUPERAÇÃO DO LOCAL</t>
  </si>
  <si>
    <t>REVESTIMENTO CERÂMICO - DEMOLIÇÃO</t>
  </si>
  <si>
    <t>REVESTIMENTO CERÂMICO - EXECUÇÃO</t>
  </si>
  <si>
    <t>REVESTIMENTO COM ARGAMASSA - DEMOLIÇÃO</t>
  </si>
  <si>
    <t>REVESTIMENTO COM ARGAMASSA - EXECUÇÃO</t>
  </si>
  <si>
    <t>RUFO</t>
  </si>
  <si>
    <t>SINALIZAÇÃO DE EMERGÊNCIA/INCÊNDIO</t>
  </si>
  <si>
    <t>SINALIZAÇÃO INTERNA - ADESIVO</t>
  </si>
  <si>
    <t>SINALIZAÇÃO INTERNA - PLACA DE PORTA/PAREDE</t>
  </si>
  <si>
    <t>SINALIZAÇÃO INTERNA - PLACAS DE MESA</t>
  </si>
  <si>
    <t xml:space="preserve">SUPORTE DE PAREDE PARA TV HDTV LCD </t>
  </si>
  <si>
    <t xml:space="preserve">SUPORTE DE TETO PARA TV HDTV LCD </t>
  </si>
  <si>
    <t xml:space="preserve">SUPORTE TIPO PEDESTAL PARA TV HDTV LCD </t>
  </si>
  <si>
    <t>TELA ONDULADA (ARTÍSTICA)</t>
  </si>
  <si>
    <t>TELHA AÇO ZINCADO TRAPEZOIDAL</t>
  </si>
  <si>
    <t>TELHA FIBROCIMENTO ONDULADA</t>
  </si>
  <si>
    <t>TELHA TERMOACÚSTICA TIPO SANDUICHE</t>
  </si>
  <si>
    <t>TELHADO - ESTRUTURA DE MADEIRA</t>
  </si>
  <si>
    <t>TELHADO - ESTRUTURA METÁLICA</t>
  </si>
  <si>
    <t>TORNEIRA AUTOMÁTICA</t>
  </si>
  <si>
    <t>VIDRO LISO COMUM 5 MM</t>
  </si>
  <si>
    <t>VIDROS E ESQUADRIAS (TEMPERADO 10,0 MM)</t>
  </si>
  <si>
    <t>LUMINÁRIA - NOVA</t>
  </si>
  <si>
    <t>LUMINÁRIA DE EMERGÊNCIA - NOVA</t>
  </si>
  <si>
    <t>ORGANIZADOR DE CABOS PARA RACK</t>
  </si>
  <si>
    <t>PATCH CORD</t>
  </si>
  <si>
    <t>PATCH PANEL</t>
  </si>
  <si>
    <t>PONTO DE ALARME - NOVO</t>
  </si>
  <si>
    <t>PONTO DE CFTV - NOVO</t>
  </si>
  <si>
    <t>PONTO ELÉTRICO - NOVO</t>
  </si>
  <si>
    <t>PONTO LÓGICO - NOVO</t>
  </si>
  <si>
    <t>PONTO PARA TV DE LCD</t>
  </si>
  <si>
    <t>PONTO TELEFÔNICO - NOVO</t>
  </si>
  <si>
    <t>REFLETOR COM SENSOR PARA ILUMINAÇÃO EXTERNA</t>
  </si>
  <si>
    <t>SENSOR DE PRESENÇA</t>
  </si>
  <si>
    <t>TOMADA ELÉTRICA</t>
  </si>
  <si>
    <t>FORNECIMENTO E INSTALAÇÃO DE INTERLIGAÇÃO FRIGORÍFICA E ELÉTRICA: MINISPLIT DE ATÉ 7.500 BTU/H</t>
  </si>
  <si>
    <t>M</t>
  </si>
  <si>
    <t>FORNECIMENTO E INSTALAÇÃO DE INTERLIGAÇÃO FRIGORÍFICA E ELÉTRICA: MINISPLIT DE 9.000 BTU/H</t>
  </si>
  <si>
    <t>FORNECIMENTO E INSTALAÇÃO DE INTERLIGAÇÃO FRIGORÍFICA E ELÉTRICA: MINISPLIT DE 12.000 BTU/H</t>
  </si>
  <si>
    <t>FORNECIMENTO E INSTALAÇÃO DE INTERLIGAÇÃO FRIGORÍFICA E ELÉTRICA: MINISPLIT DE 18.000 BTU/H</t>
  </si>
  <si>
    <t>FORNECIMENTO E INSTALAÇÃO DE INTERLIGAÇÃO FRIGORÍFICA E ELÉTRICA: MINISPLITS DE 20.000 A 36.000 BTU/H</t>
  </si>
  <si>
    <t>FORNECIMENTO E INSTALAÇÃO DE INTERLIGAÇÃO FRIGORÍFICA E ELÉTRICA: MINISPLITS DE 48.000 BTU/H</t>
  </si>
  <si>
    <t>FORNECIMENTO E INSTALAÇÃO DE INTERLIGAÇÃO FRIGORÍFICA E ELÉTRICA: MINISPLITS DE 60.000 BTU/H</t>
  </si>
  <si>
    <t>INSTALAÇÃO DE MINISPLIT ATÉ 30.000 BTU/H (LIGAÇÕES ELÉTRICAS, FRIGORÍFICAS, FIXAÇÕES, BASES, SUPORTES, ETC.)</t>
  </si>
  <si>
    <t>INSTALAÇÃO DE MINISPLIT ACIMA DE 30.001 BTU/H (LIGAÇÕES ELÉTRICAS, FRIGORÍFICAS, FIXAÇÕES, BASES, SUPORTES, ETC.)</t>
  </si>
  <si>
    <t>REMANEJAMENTO DE MINISPLIT ATÉ 80.000 BTU/H</t>
  </si>
  <si>
    <t>FORNECIMENTO E INSTALAÇÃO DE TUBULAÇÃO EMBUTIDA PARA DRENO</t>
  </si>
  <si>
    <t>FORNECIMENTO E INSTALAÇÃO DE TUBULAÇÃO APARENTE PARA DRENO</t>
  </si>
  <si>
    <t>FORNECIMENTO E INSTALAÇÃO DE BOMBA DE CONDENSADO PARA DRENO</t>
  </si>
  <si>
    <t>INSTALAÇÃO DE AR CONDICIONADO DE JANELA (ACJ)</t>
  </si>
  <si>
    <t>FORNECIMENTO E INSTALAÇÃO DE CAIXA DE EMBUTIR P/ RENOVAÇÃO DE AR, COM FILTRO, VAZÃO DE 1200M³/H A 1500M³/H</t>
  </si>
  <si>
    <t>FORNECIMENTO E INSTALAÇÃO DE EXAUSTOR  VAZÃO DE ATÉ 150M³/H, PRESSÃO ESTÁTICA MÍNIMA 90PA</t>
  </si>
  <si>
    <t>FORNECIMENTO E INSTALAÇÃO DE EXAUSTOR  VAZÃO DE 151 ATÉ 300M³/H, PRESSÃO ESTÁTICA MÍNIMA 90PA</t>
  </si>
  <si>
    <t>FORNECIMENTO E INSTALAÇÃO DE VENTILADOR CENTRÍFUGO  VAZÃO ATÉ 600M³/H, PRESSÃO ESTÁTICA MÍNIMA 20 MMCA</t>
  </si>
  <si>
    <t>FORNECIMENTO E INSTALAÇÃO DE VENTILADOR CENTRÍFUGO  VAZÃO DE 601 ATÉ 1.000 M³/H, PRESSÃO ESTÁTICA MÍNIMA 30 MMCA</t>
  </si>
  <si>
    <t>FORNECIMENTO E INSTALAÇÃO DE VENTILADOR CENTRÍFUGO  VAZÃO DE 1001 ATÉ 1500 M³/H, PRESSÃO ESTÁTICA MÍNIMA 30 MMCA</t>
  </si>
  <si>
    <t>FORNECIMENTO E INSTALAÇÃO DE VENTILADOR CENTRÍFUGO  VAZÃO DE 1501 ATÉ 3000 M³/H, PRESSÃO ESTÁTICA MÍNIMA 30 MMCA</t>
  </si>
  <si>
    <t>INSTALAÇÃO DE DIFUSOR DE AR / GRELHA / VENEZIANA</t>
  </si>
  <si>
    <t>REMANEJAMENTO DE DIFUSOR DE AR / GRELHA / VENEZIANA</t>
  </si>
  <si>
    <t>INSTALAÇÃO DE TOMADA DE AR EXTERIOR</t>
  </si>
  <si>
    <t>INSTALAÇÃO DE DUTO FLEXÍVEL</t>
  </si>
  <si>
    <t>INSTALAÇÃO DE DUTO EM CHAPA DE AÇO GALVANIZADO</t>
  </si>
  <si>
    <t>INSTALAÇÃO DE DUTO APARENTE GIROVAL / CIRCULAR</t>
  </si>
  <si>
    <t>INSTALAÇÃO DE DUTO EM PAINEL RÍGIDO DE LÃ DE VIDRO OU ESPUMA DE POLIURETANO (MPU) SEPARAR ITENS)</t>
  </si>
  <si>
    <t>FORNECIMENTO E INSTALAÇÃO DE ISOLAMENTO TÉRMICO EM MANTA DE LÃ DE VIDRO PARA DUTOS</t>
  </si>
  <si>
    <t>FORNECIMENTO E INSTALAÇÃO DE ISOLAMENTO TÉRMICO EM POLIESTIRENO EXPANDIDO (ISOPOR) PARA DUTOS</t>
  </si>
  <si>
    <t>INSTALAÇÃO DE PORTA DE INSPEÇÃO PARA DUTO (VINCULADO À LIMPEZA DE DUTOS)</t>
  </si>
  <si>
    <t>INSTALAÇÃO DE ISOLAMENTO TÉRMICO PARA TUBULAÇÕES FRIGORÍFICAS</t>
  </si>
  <si>
    <t>INSTALAÇÃO DE PROTEÇÃO MECÂNICA PARA ISOLAMENTOS TÉRMICOS DE TUBULAÇÕES</t>
  </si>
  <si>
    <t>DIVISÓRIA EM LAMINADO MELAMÍNICO - REMANEJAMENTO</t>
  </si>
  <si>
    <t>FORRO EM FIBRA MINERAL - REMANEJAMENTO</t>
  </si>
  <si>
    <t>PERSIANA - NOVA</t>
  </si>
  <si>
    <t>PERSIANA - REMANEJAMENTO</t>
  </si>
  <si>
    <t>PISO ELEVADO EM CARPETE - REMANEJAMENTO</t>
  </si>
  <si>
    <t>PISO ELEVADO MELAMÍNICO - REMANEJAMENTO</t>
  </si>
  <si>
    <t>PISO TÁTIL ALERTA E DIRECIONAL EMBORRACHADO - REMANEJAMENTO</t>
  </si>
  <si>
    <t>PISO TÁTIL ALERTA E DIRECIONAL EM CONCRETO - REMANEJAMENTO</t>
  </si>
  <si>
    <t>PONTO HIDRÁULICO (ÁGUA FRIA) - REMANEJAMENTO</t>
  </si>
  <si>
    <t>PONTO SANITÁRIO (ESGOTO) - REMANEJAMENTO</t>
  </si>
  <si>
    <t>PORTA PARA DIVISÓRIA EM LAMINADO MELAMÍNICO - REMANEJAMENTO</t>
  </si>
  <si>
    <t>LUMINÁRIA - REMANEJAMENTO</t>
  </si>
  <si>
    <t>LUMINÁRIA DE EMERGÊNCIA - REMANEJAMENTO</t>
  </si>
  <si>
    <t>PONTO DE ALARME - REMANEJAMENTO</t>
  </si>
  <si>
    <t>PONTO DE CFTV - REMANEJAMENTO</t>
  </si>
  <si>
    <t>PONTO ELÉTRICO - REMANEJAMENTO</t>
  </si>
  <si>
    <t>PONTO LÓGICO - REMANEJAMENTO</t>
  </si>
  <si>
    <t>PONTO TELEFÔNICO - REMANEJAMENTO</t>
  </si>
  <si>
    <t>PAE: VISTORIA DE VIABILIDADE DE INSTALAÇÃO</t>
  </si>
  <si>
    <t>PAE: INSTALAÇÃO</t>
  </si>
  <si>
    <t>PAE: MANUTENÇÃO CORRETIVA / CONJUNTA / INSTALAÇÃO ATM ADICIONAL</t>
  </si>
  <si>
    <t>PAE: SUBSTITUIÇÃO ATM</t>
  </si>
  <si>
    <t>PAE: DESINSTALAÇÃO E RECUPERAÇÃO DO LOCAL</t>
  </si>
  <si>
    <t>CORTINA ROLÔ - NOVA</t>
  </si>
  <si>
    <t>PERSIANA OU CORTINA ROLÔ - REPARO</t>
  </si>
  <si>
    <t>PERSIANA OU CORTINA ROLÔ - REFORMA</t>
  </si>
  <si>
    <t>H</t>
  </si>
  <si>
    <t>L</t>
  </si>
  <si>
    <t>310ML</t>
  </si>
  <si>
    <t>GL</t>
  </si>
  <si>
    <t>Eixo central com revestimento em chapa de aço #22 galvanizado diametro 4,5" e rolamentos</t>
  </si>
  <si>
    <t>ml</t>
  </si>
  <si>
    <t>Guia Telescópica lateral em perfil "U" 70mm em chapa galvanizada #14 com pintura eletrostática</t>
  </si>
  <si>
    <t>Perfil clip de revestimento de guia em material UHMW (polietileno de alto peso molecular)</t>
  </si>
  <si>
    <t>pç</t>
  </si>
  <si>
    <t>Dispositivo antiqueda</t>
  </si>
  <si>
    <t>Kit automatizador para portas deslizantes de fuso mecânico aéreo</t>
  </si>
  <si>
    <t xml:space="preserve">Conjunto roldanas em aço reforçadas para portas correr (acima de 400 kg) </t>
  </si>
  <si>
    <t>Chave de fim de curso magnética</t>
  </si>
  <si>
    <t>Controle sem fio (transmissor) 433 Mhz para acionamento da porta com função cadeado eletrônico e microchaves (Dip Switch) para codificação</t>
  </si>
  <si>
    <t xml:space="preserve">Kit Botoeira para pânico e alarme sonoro visual - 220/12Vcc. </t>
  </si>
  <si>
    <t>Módulo Lógico de controle e comando, 8 entradas e 4 saídas digitais a relé, 115..240V (Ref. LOGO!230RC da Siemens ou equiv.)</t>
  </si>
  <si>
    <t>Pç</t>
  </si>
  <si>
    <t>Módulo de expansão digital 4 entradas e 4 saídas digitais a relé, 115..240V (Ref. LOGO!DM8 230R da Siemens ou equiv.)</t>
  </si>
  <si>
    <t xml:space="preserve">Fonte estabilizada para sensores 127Vca/12Vcc/24Vcc - 300W  com proteção contra curto e sobrecarga </t>
  </si>
  <si>
    <t>Reinstalação/reconfiguração de software para módulo lógico de controle e comando (Ref. LOGO!DM8 230R da Siemens ou equiv.)</t>
  </si>
  <si>
    <t>vb</t>
  </si>
  <si>
    <t>Radar de microondas para abrangência 180º - raio de atuação 2,5m para abertura da porta e proteção dos usuário em caso de atuação indevida do sistema.</t>
  </si>
  <si>
    <t xml:space="preserve">Sensor infra-ativo duplo feixe sensibilidade 30m - 12Vcc </t>
  </si>
  <si>
    <t xml:space="preserve">Sensor magnetico de porta sem fio com receptor dois canais 433Mhz para comando de abertura da porta - 12Vcc. </t>
  </si>
  <si>
    <t>Miscelâneas (presilhas, parafusos, arruelas, porcas, arrebites, buchas, etc)</t>
  </si>
  <si>
    <t>Lixeira Plástica Alta</t>
  </si>
  <si>
    <t>Lixeira Plástica com Pedal</t>
  </si>
  <si>
    <t>Lixeira Inox com Pedal</t>
  </si>
  <si>
    <t>Capacho</t>
  </si>
  <si>
    <r>
      <t>OBJETO: Contratação de empresa especializada para prestação de serviços de manutenção preventiva e corretiva de ambientes, compreendendo toda a infraestrutura predial, tais como instalações civis, elétricas, hidráulicas, cabeamento estruturado, sistemas de climatização e ventilação e equipamentos de transporte vertical, com reposição e substituição de peças e a execução de serviço sob demanda, com o objetivo de garantir a continuidade dos serviços de forma integrada e conjunta em unidades da CAIXA, vinculadas à Superintendência Regional (SR) São Paulo Sul</t>
    </r>
    <r>
      <rPr>
        <b/>
        <sz val="11"/>
        <color indexed="12"/>
        <rFont val="Arial"/>
        <family val="2"/>
      </rPr>
      <t>,</t>
    </r>
    <r>
      <rPr>
        <sz val="11"/>
        <rFont val="Arial"/>
        <family val="2"/>
      </rPr>
      <t xml:space="preserve"> de acordo com as especificações e condições constantes do edital do Pregão Eletrônico ___/___ - ___._________________. </t>
    </r>
  </si>
  <si>
    <t>R$ ____</t>
  </si>
  <si>
    <t>Preço Mensal dos Serviços Comuns de Engenharia (SCE) (6)</t>
  </si>
  <si>
    <r>
      <t>Preço Mensal dos Serviços de Adequação (PSAA), por m</t>
    </r>
    <r>
      <rPr>
        <vertAlign val="superscript"/>
        <sz val="9"/>
        <color indexed="8"/>
        <rFont val="Arial"/>
        <family val="2"/>
      </rPr>
      <t>2</t>
    </r>
  </si>
  <si>
    <r>
      <t>Preço Mensal da Mão de Obra – PSAA, por m</t>
    </r>
    <r>
      <rPr>
        <vertAlign val="superscript"/>
        <sz val="9"/>
        <color indexed="8"/>
        <rFont val="Arial"/>
        <family val="2"/>
      </rPr>
      <t>2</t>
    </r>
  </si>
  <si>
    <r>
      <t>Preço Mensal do Material – PSAA, por m</t>
    </r>
    <r>
      <rPr>
        <vertAlign val="superscript"/>
        <sz val="9"/>
        <color indexed="8"/>
        <rFont val="Arial"/>
        <family val="2"/>
      </rPr>
      <t>2</t>
    </r>
  </si>
  <si>
    <t>Preço Mensal dos Serviços Comuns de Engenharia (SCE), por m2</t>
  </si>
  <si>
    <r>
      <t>Preço Mensal da Mão de Obra – SCE, por m</t>
    </r>
    <r>
      <rPr>
        <vertAlign val="superscript"/>
        <sz val="9"/>
        <color indexed="8"/>
        <rFont val="Arial"/>
        <family val="2"/>
      </rPr>
      <t>2</t>
    </r>
  </si>
  <si>
    <r>
      <t>Preço Mensal do Material – SCE, por m</t>
    </r>
    <r>
      <rPr>
        <vertAlign val="superscript"/>
        <sz val="9"/>
        <color indexed="8"/>
        <rFont val="Arial"/>
        <family val="2"/>
      </rPr>
      <t>2</t>
    </r>
  </si>
  <si>
    <t>PMPSAA =</t>
  </si>
  <si>
    <r>
      <t>PMPSAA/m</t>
    </r>
    <r>
      <rPr>
        <b/>
        <vertAlign val="superscript"/>
        <sz val="9"/>
        <color indexed="8"/>
        <rFont val="Arial"/>
        <family val="2"/>
      </rPr>
      <t>2</t>
    </r>
    <r>
      <rPr>
        <b/>
        <sz val="9"/>
        <color indexed="8"/>
        <rFont val="Arial"/>
        <family val="2"/>
      </rPr>
      <t xml:space="preserve"> =</t>
    </r>
  </si>
  <si>
    <r>
      <t>PMMOPSAA/m</t>
    </r>
    <r>
      <rPr>
        <b/>
        <vertAlign val="superscript"/>
        <sz val="9"/>
        <color indexed="8"/>
        <rFont val="Arial"/>
        <family val="2"/>
      </rPr>
      <t>2</t>
    </r>
    <r>
      <rPr>
        <b/>
        <sz val="9"/>
        <color indexed="8"/>
        <rFont val="Arial"/>
        <family val="2"/>
      </rPr>
      <t xml:space="preserve"> =</t>
    </r>
  </si>
  <si>
    <r>
      <t>PMMATPSAA/m</t>
    </r>
    <r>
      <rPr>
        <b/>
        <vertAlign val="superscript"/>
        <sz val="9"/>
        <color indexed="8"/>
        <rFont val="Arial"/>
        <family val="2"/>
      </rPr>
      <t>2</t>
    </r>
    <r>
      <rPr>
        <b/>
        <sz val="9"/>
        <color indexed="8"/>
        <rFont val="Arial"/>
        <family val="2"/>
      </rPr>
      <t xml:space="preserve"> =</t>
    </r>
  </si>
  <si>
    <t>PMSCE/m2 =</t>
  </si>
  <si>
    <r>
      <t>PMMOSCE/m</t>
    </r>
    <r>
      <rPr>
        <b/>
        <vertAlign val="superscript"/>
        <sz val="9"/>
        <color indexed="8"/>
        <rFont val="Arial"/>
        <family val="2"/>
      </rPr>
      <t>2</t>
    </r>
    <r>
      <rPr>
        <b/>
        <sz val="9"/>
        <color indexed="8"/>
        <rFont val="Arial"/>
        <family val="2"/>
      </rPr>
      <t xml:space="preserve"> =</t>
    </r>
  </si>
  <si>
    <r>
      <t>PMMATSCE/m</t>
    </r>
    <r>
      <rPr>
        <b/>
        <vertAlign val="superscript"/>
        <sz val="9"/>
        <color indexed="8"/>
        <rFont val="Arial"/>
        <family val="2"/>
      </rPr>
      <t>2</t>
    </r>
    <r>
      <rPr>
        <b/>
        <sz val="9"/>
        <color indexed="8"/>
        <rFont val="Arial"/>
        <family val="2"/>
      </rPr>
      <t xml:space="preserve"> =</t>
    </r>
  </si>
  <si>
    <r>
      <t xml:space="preserve">Preço Total Mensal </t>
    </r>
    <r>
      <rPr>
        <b/>
        <sz val="9"/>
        <rFont val="Arial"/>
        <family val="2"/>
      </rPr>
      <t>(1+2+3+4+5+6)</t>
    </r>
    <r>
      <rPr>
        <b/>
        <sz val="10"/>
        <rFont val="Arial"/>
        <family val="2"/>
      </rPr>
      <t xml:space="preserve"> -</t>
    </r>
    <r>
      <rPr>
        <sz val="10"/>
        <color theme="1"/>
        <rFont val="Arial"/>
        <family val="2"/>
      </rPr>
      <t xml:space="preserve"> </t>
    </r>
    <r>
      <rPr>
        <sz val="9"/>
        <rFont val="Arial"/>
        <family val="2"/>
      </rPr>
      <t>Proposta de Preço que deve ser Digitada no Sistema Eletrônico</t>
    </r>
  </si>
  <si>
    <r>
      <t>Preço Global (</t>
    </r>
    <r>
      <rPr>
        <b/>
        <sz val="10"/>
        <color indexed="10"/>
        <rFont val="Arial"/>
        <family val="2"/>
      </rPr>
      <t>24</t>
    </r>
    <r>
      <rPr>
        <b/>
        <sz val="12"/>
        <color indexed="10"/>
        <rFont val="Arial Black"/>
        <family val="2"/>
      </rPr>
      <t xml:space="preserve"> </t>
    </r>
    <r>
      <rPr>
        <sz val="10"/>
        <color theme="1"/>
        <rFont val="Arial"/>
        <family val="2"/>
      </rPr>
      <t>x PTM) = R$ _________ (por extenso).</t>
    </r>
  </si>
  <si>
    <r>
      <t xml:space="preserve">1. A PROPOSTA DE PREÇO corresponde ao </t>
    </r>
    <r>
      <rPr>
        <sz val="10"/>
        <color theme="1"/>
        <rFont val="Arial"/>
        <family val="2"/>
      </rPr>
      <t xml:space="preserve">Preço Total Mensal (PTM) resultante da coluna acima, o qual deve ser digitado, obrigatoriamente, após a anexação desta </t>
    </r>
    <r>
      <rPr>
        <b/>
        <sz val="10"/>
        <rFont val="Arial"/>
        <family val="2"/>
      </rPr>
      <t xml:space="preserve">Proposta Comercial, </t>
    </r>
    <r>
      <rPr>
        <sz val="10"/>
        <color theme="1"/>
        <rFont val="Arial"/>
        <family val="2"/>
      </rPr>
      <t>e que representa o valor que será considerado para o julgamento da proposta.</t>
    </r>
  </si>
  <si>
    <t>Preço Mensal dos Serviços de Adequação e Ampliação (PSAA) (5)</t>
  </si>
  <si>
    <t>UNITÁRIO</t>
  </si>
  <si>
    <t>SR</t>
  </si>
  <si>
    <t>SP SUL</t>
  </si>
  <si>
    <t>m³</t>
  </si>
  <si>
    <t>kg</t>
  </si>
  <si>
    <t>Aço CA-50, 10,0 mm, ou 12,5 mm, ou 16,0 mm, ou 20,0 mm, Dobrado e Cortado</t>
  </si>
  <si>
    <t>Aço CA-50, 6,3 mm, Dobrado e Cortado</t>
  </si>
  <si>
    <t>Adesivo Acrilico de Base Aquosa / Cola de Contato</t>
  </si>
  <si>
    <t xml:space="preserve">Alçapão 60 x 60  cm com Moldura </t>
  </si>
  <si>
    <t>Areia Fina - Posto Jazida/Fornecedor (Retirado Na Jazida, Sem Transporte)</t>
  </si>
  <si>
    <t>Areia media - Posto Jazida/Fornecedor (Retirado Na Jazida, Sem Transporte)</t>
  </si>
  <si>
    <t>Argamassa Colante Ac I para Ceramicas</t>
  </si>
  <si>
    <t>Argamassa Industrializada multiuso, para Revestimento Interno e Externo e Assentamento de Blocos Diversos</t>
  </si>
  <si>
    <t>Arruela Borracha para Flange PN - 10 Φ 50</t>
  </si>
  <si>
    <t>Bancada / Banca em Granito, Polido, tipo Andorinha/ Quartz/ Castelo/ Corumba ou Outros Equiv.s da Regiao, com Cuba Inox, Formato 120 X 60 cm, e=  2 cm</t>
  </si>
  <si>
    <t>Barra de Apoio Reta, em aço Inox Polido, Comprimento 60 cm, Diametro minimo 3 cm</t>
  </si>
  <si>
    <t>Barra de Apoio Reta, em aço Inox Polido, Comprimento 70 cm, Diametro minimo 3 cm</t>
  </si>
  <si>
    <t>Barra de Apoio Reta, em aço Inox Polido, Comprimento 90 cm, Diametro minimo 3 cm</t>
  </si>
  <si>
    <t>Barra de Apoio em "L", em aço Inox Polido 70 X 70 cm, Diametro minimo 3 cm</t>
  </si>
  <si>
    <t>Barra de Apoio em "L", em aço Inox Polido 80 X 80 cm, Diametro minimo 3 cm</t>
  </si>
  <si>
    <t>Batente de Alumínio (Altura: 2,10m / Largura: 0,60m / Tipo de Acabamento: Anodizado)</t>
  </si>
  <si>
    <t>Batente/Portal/Aduela/marco, em MDF/PVC Wood/Poliestireno ou madeira Laminada, L = 9,0 cm com Guarnicao Regulavel 2 Faces = 35 mm, Primer</t>
  </si>
  <si>
    <t>Batente / Portal / Aduela / marco em madeira macica com rebaixo, e= 3 cm, L= 14 cm, para portas de  giro de 60 cm a 120 x 210 cm, Cedrinho / Angelim Comercial / Tauri / Curupixa / Peroba / Cumaru ou equiv. da regiao (não inclui alizares)</t>
  </si>
  <si>
    <t>Bebedouro a ser fornecido pela CAIXA - Instalação</t>
  </si>
  <si>
    <t>Betoneira, Capacidade Nominal 600 L, Capacidade de Mistura 440 L, Motor a Diesel Potencia 10 CV, com Carregador (Locacao)</t>
  </si>
  <si>
    <t>Bloco Ceramico / Tijolo Vazado para Alvenaria de Vedacao, 8 Furos Na Horizontal, de 9 X 19 X 19 cm (L Xa X C)</t>
  </si>
  <si>
    <t>Bloquete/Piso Intertravado de Concreto - modelo Sextavado / Hexagonal, 25 cm X 25 cm, e = 6 cm, Resistencia de 35 MPA (NBR 9781), Cor Natural</t>
  </si>
  <si>
    <t>Brise Metálico de Alumínio, Esp.: 1,3 mm, Composto por cj. de lâminas montado com Perfis de Alumínio Extrudado de 60x38x1,5 mm os quais serão Fixados a Estrutura Mediante Suportes e Fixações Inclusos - Marquise</t>
  </si>
  <si>
    <t>Bucha de Nylon Sem Aba S6, com parafuso de 4,20 X 40 mm em aço Zincado com Rosca Soberba, Cabeca Chata e Fenda Phillips</t>
  </si>
  <si>
    <t>Bucha de Nylon Sem Aba S10, com parafuso de 6,10 X 65 mm em aço Zincado com Rosca Soberba, Cabeca Chata e Fenda Phillips</t>
  </si>
  <si>
    <t>Bucha de Reducao de Ferro Galvanizado, com Rosca BSP, de 1 1/2" X 1"</t>
  </si>
  <si>
    <t>Bucha de Reducao de Ferro Galvanizado, com Rosca BSP, de 2" X 1 1/2"</t>
  </si>
  <si>
    <t>Cabide Cromado para Colete à Prova de Bala, Cód.: M0073,  Linha Cabideiro Premium 30, Ref.: Wiring Line ou equiv.</t>
  </si>
  <si>
    <t>Cabide Cromado, Cód.: 2060 C40 CR,  Linha Targa, Ref.: DECA ou equiv.</t>
  </si>
  <si>
    <t>Cabide Metálico Tipo Gancho - Fornecimento e Instalação</t>
  </si>
  <si>
    <t>Cadeado Simples, Corpo em Latao macico, com Largura de 25 mm e Altura de Aprox 25 mm, Haste Cementada (Nao Longa), em aço Temperado com Diametro de Aprox 5,0 mm, Incluindo 2 Chaves</t>
  </si>
  <si>
    <t>Cadeado Simples, Corpo em Latao macico, com Largura de 35 mm e Altura de Aprox 30 mm, Haste Cementada (Nao Longa), em aço Temperado com Diametro de Aprox 6,0 mm, Incluindo 2 Chaves</t>
  </si>
  <si>
    <t>Cadeado Simples, Corpo em Latao macico, com Largura de 50 mm e Altura de Aprox 40 mm, Haste Cementada em aço Temperado com Diametro de Aprox 8,0 mm, Incluindo 2 Chaves</t>
  </si>
  <si>
    <t>Cabo de aço Galvanizado, Diametro 9,53 mm (3/8"), com Alma de Fibra 6 X 25 F</t>
  </si>
  <si>
    <t>Cabo de aço Galvanizado, Diametro 12,7 mm (1/2"), com Alma de Fibra 6 X 25 F</t>
  </si>
  <si>
    <t>Caixa de Areia  600x600xvar. mm Ca</t>
  </si>
  <si>
    <t>Caixa de Areia com Grelha Metálica 600x600xvar. mm Cag</t>
  </si>
  <si>
    <t>Caixa de Inspeção em Alvenaria, dimensões Internas de 30x30x60 cm (CxLxP)</t>
  </si>
  <si>
    <t>Cal Hidratada Ch-I para Argamassas</t>
  </si>
  <si>
    <t>Cal Hidratada para Pintura</t>
  </si>
  <si>
    <t>Calha moldura Americana de Chapa de aço Galvanizada Num 26, Corte 33 cm</t>
  </si>
  <si>
    <t>Canopla para Valvula de descarga</t>
  </si>
  <si>
    <t>Cantoneira de Alumínio para Cantos Vivos das Paredes e Pilares</t>
  </si>
  <si>
    <t>Cantoneira de Alumínio para Piso Elevado</t>
  </si>
  <si>
    <t>Cantoneira de Ferro Dobrada Abas Iguais 16x16 # 14</t>
  </si>
  <si>
    <t>Cantoneira de Ferro Dobrada Abas Iguais 19x25 # 14</t>
  </si>
  <si>
    <t>Cantoneira de Ferro Dobrada Abas Iguais 25x25 # 14</t>
  </si>
  <si>
    <t>Cantoneira para Acabamento Entre o Forro e as Paredes</t>
  </si>
  <si>
    <t>Chapa de aço Fina A Frio Bitola msg 20, e = 0,90 mm (7,20 Kg/m2)</t>
  </si>
  <si>
    <t>Chapa de aço Fina A Frio Bitola msg 24, e = 0,60 mm (4,80 Kg/m2)</t>
  </si>
  <si>
    <t>Chapa Galvanizada Dobrada  # 24</t>
  </si>
  <si>
    <t>Chapa Galvanizada Dobrada # 22</t>
  </si>
  <si>
    <t>Chapa Perfurada em Alumíno com Preparação de Superfície À Base de Cromo Amarelo para Aplicação de Pintura Eletrostática Na Cor Azul (RAL 5002) Esp.: 2 mm, Furação Tipo Oblongo (4,8 mm x 19 mm AL - C 9 mm C23 mm – P42%). Ref.: Albra ou equiv. (Brises)</t>
  </si>
  <si>
    <t xml:space="preserve">Chapa Protetora de Impacto - Fornecimento e Instalação </t>
  </si>
  <si>
    <t>Chave Dupla para Conexoes tipo Storz, Engate Rapido 1 1/2" X 2 1/2", em Latao, para Instalacao Predial Combate A Incendio</t>
  </si>
  <si>
    <t>Chumbador, Diametro 1/4" com parafuso 1/4" X 40 mm</t>
  </si>
  <si>
    <t>Parafuso de aço tipo Chumbador parabolt, Diametro 3/8", Comprimento 75 mm</t>
  </si>
  <si>
    <t>Parafuso de aço tipo Chumbador parabolt, Diametro 1/2", Comprimento 75 mm</t>
  </si>
  <si>
    <t>Chumbador de Aco, Diametro 5/8", Comprimento 6", com Porca</t>
  </si>
  <si>
    <t>Cimento Branco</t>
  </si>
  <si>
    <t>Cimento Portland Composto CP II-32</t>
  </si>
  <si>
    <t>Cola SikAbond T52 Especial (Para Piso Tátil)</t>
  </si>
  <si>
    <t>Coluna de Ferro  80 #16</t>
  </si>
  <si>
    <t>Coluna de Ferro 100 #16</t>
  </si>
  <si>
    <t>Coluna de Ferro 150 #16</t>
  </si>
  <si>
    <t>Coluna de Ferro 200 #16</t>
  </si>
  <si>
    <t>Concertina Simples em aço Galvanizado de Alta Resistencia, com Espiral de 300 mm, D = 2,76 mm</t>
  </si>
  <si>
    <t>Concertina Clipada (Dupla) em aço Galvanizado de Alta Resistencia, com Espiral de 300 mm, D = 2,76 mm</t>
  </si>
  <si>
    <t>Concertina em forma de rede laminada, com todos os insumos necessários, altura de 100 cm</t>
  </si>
  <si>
    <t>Concreto Usinado Bombeavel, Classe de Resistencia C20, com Brita 0 e 1, Slump = 100 +/- 20 mm, Inclui Servico de Bombeamento (NBR 8953)</t>
  </si>
  <si>
    <t>Concreto Usinado Bombeavel, Classe de Resistencia C25, com Brita 0 e 1, Slump = 100 +/- 20 mm, Inclui Servico de Bombeamento (NBR 8953)</t>
  </si>
  <si>
    <t>Concreto Usinado Bombeavel, Classe de Resistencia C30, com Brita 0 e 1, Slump = 100 +/- 20 mm, Inclui Servico de Bombeamento (NBR 8953)</t>
  </si>
  <si>
    <t>Condutor de Chapa Galvanizada  n. 24</t>
  </si>
  <si>
    <t>Conjunto Arruelas de Vedacao 5/16" para Telha Fibrocimento (Uma Arruela metalica e Uma Arruela PVC - Conicas)</t>
  </si>
  <si>
    <t>Contrapiso de Concreto Regularizado</t>
  </si>
  <si>
    <t>Cotovelo 90 Graus de Ferro Galvanizado, com Rosca BSP, de 1"</t>
  </si>
  <si>
    <t xml:space="preserve">Cremalheira para portão Automatico </t>
  </si>
  <si>
    <t>Cumeeira para Telha Ceramica, Comprimento de *41* cm, Rendimento de *3* Telhas/m</t>
  </si>
  <si>
    <t>Cumeeira Universal para Telha Ondulada de Fibrocimento, e = 6 mm, Aba 210 mm, Comprimento 1100 mm (sem Amianto)</t>
  </si>
  <si>
    <t>Curva 90 Graus de Ferro Galvanizado, com Rosca BSP Femea, de 2"</t>
  </si>
  <si>
    <t>Divisoria Cega (N1) - Painel MSO/Comeia, e= 35 mm, Montante/Rodape Duplo Aluminio Anodiz. natural - Colocada</t>
  </si>
  <si>
    <t>Divisória de Gesso Acartonado Resistente À Umidade</t>
  </si>
  <si>
    <t>Divisória Naval Tipo Bp-Plus - Nova</t>
  </si>
  <si>
    <t>Divisória Sanitária de Granito CInza E=2 cm</t>
  </si>
  <si>
    <t>Divisórias para Sanitários em Laminado Melamínico Estrutural TS com 8 mm de espessura nos painéis e 10 mm nas portas, com acab. Dupla Face Cor CInza Claro. Ref,: Neoplac Neocom System ou equiv..</t>
  </si>
  <si>
    <t>Dobradica em Aco/Ferro, 3 1/2" X  3", E= 1,9  A 2 mm, com Anel,  Cromado ou Zincado, Tampa Bola, com parafusos</t>
  </si>
  <si>
    <t>Dobradiça para Armário</t>
  </si>
  <si>
    <t>Dobradiças de Ferro Tipo Cachimbo para portão</t>
  </si>
  <si>
    <t>Eletrodo Revestido Aws - E6013, Diametro igual a 4,00 mm</t>
  </si>
  <si>
    <t>Emboco Paulista (Massa unica) Traco 1:1:4 (Cimento, Cal e Areia), Espessura 2,0 cm, Preparo Mecanico</t>
  </si>
  <si>
    <t>Escada Tipo marinheiro, com Gaiola de Proteção</t>
  </si>
  <si>
    <t>Espelho Cristal e = 4 mm</t>
  </si>
  <si>
    <t>Espera para Cadeirante em Borracha Conforme padrão CAIXA</t>
  </si>
  <si>
    <t>Espera para Cadeirante em Policarbonato Conforme padrão CAIXA</t>
  </si>
  <si>
    <t>Esquadria em Tela de Metal Expandido, Malha 20 x 50 mm, Esp. 3 mm, em Aço Carbono Galvanizado a Fogo, Ref.: Permetal ou equiv.</t>
  </si>
  <si>
    <t>Estribo com parafuso em Chapa de Ferro Fundido de 2" X 3/16" X 35 cm, Secao "U", para madeiramento de Telhado</t>
  </si>
  <si>
    <t>Fechadura Completa para porta Interna, Maçaneta Alavanca, Conforme padrão CAIXA</t>
  </si>
  <si>
    <t>Fechadura Roseta Redonda para Porta Externa, em aço Inox (Maquina, Testa e Contra-Testa) e em Zamac (Macaneta, Lingueta e Trincos) com Acabamento Cromado, maquina de 40 mm, Incluindo Chave tipo Cilindro</t>
  </si>
  <si>
    <t>Fechadura de Segurança de Encaixe em porta de Vidro temperado 10 mm com Chave tetra, em Aço Inox e CIlindro em Latão, Ref. Jas</t>
  </si>
  <si>
    <t>Fechadura Tipo tetra</t>
  </si>
  <si>
    <t>Ferragem para Vidro temperado</t>
  </si>
  <si>
    <t>Ferrolho com Fecho Chato e Porta Cadeado, em aço Galvanizado / Zincado, de Sobrepor, com Comprimento de 6", Chapa com Espessura min. de 0,90 mm e Largura min. de 3,80 cm (Fecho Simples)</t>
  </si>
  <si>
    <t>Fita Adesiva Antiderrapante 50 mmx5m Preta</t>
  </si>
  <si>
    <t>Fita Adesiva Antiderrapante 50 mmx5m Transparente</t>
  </si>
  <si>
    <t>Fita Adesiva Dupla Face 19 mmx30m</t>
  </si>
  <si>
    <t>Fita Adesiva para demarcação de Piso Amarela ou Azul 50 mmx30m</t>
  </si>
  <si>
    <t>Fita Adesiva para demarcação de Piso Zebrada Preta/Amarela 48 mmx14m</t>
  </si>
  <si>
    <t>Fita Veda Rosca em Rolos de 18 mm X 50 m (L X C)</t>
  </si>
  <si>
    <t>Fita Veda Trinca 50 mmx10M</t>
  </si>
  <si>
    <t>Fixação de Plano Tátil e Consoles no Autoatendimento</t>
  </si>
  <si>
    <t>Fornecimento e Montagem de Tapumes e Telas</t>
  </si>
  <si>
    <t>Forro de PVC Liso, Branco, Regua de 10 cm, Espessura de 8 mm A 10 mm (Com Colocacao / Sem Estrutura metalica)</t>
  </si>
  <si>
    <t>Forro Isopor</t>
  </si>
  <si>
    <t>Forro Metálico</t>
  </si>
  <si>
    <t>Fundo Anticorrosivo para metais Ferrosos (Zarcao)</t>
  </si>
  <si>
    <t>Fundo Preparador Acrilico Base Agua</t>
  </si>
  <si>
    <t>Fundo Sintetico Nivelador Branco Fosco para madeira</t>
  </si>
  <si>
    <t>Gancho de Parede com Rosca com Bucha</t>
  </si>
  <si>
    <t>Grampo ou Clips para Cabo de Aço 1/4"</t>
  </si>
  <si>
    <t>Grampo ou Clips para Cabo de Aço 5/6"</t>
  </si>
  <si>
    <t>Granito Apicoado CInza Andorinha , Placas de 550x550 mm</t>
  </si>
  <si>
    <t>Granito para Bancada, Polido, tipo Andorinha/ Quartz/ Castelo/ Corumba ou outros equiv.s da região, e= 2,5 cm</t>
  </si>
  <si>
    <t>Granito Polido e Lustrado CInza Andorinha , Placas de 550x550 mm</t>
  </si>
  <si>
    <t>Graute Cimenticio para Uso Geral</t>
  </si>
  <si>
    <t>Guarnição de Borracha para portas</t>
  </si>
  <si>
    <t>Guarnição de Madeira</t>
  </si>
  <si>
    <t>Guarnicao / Alizar / Vista Lisa em madeira macica, para Porta  , e = *1* cm, L = *5* cm, Cedrinho / Angelim Comercial / Tauri/ Curupixa / Peroba / Cumaru ou Equiv. da Regiao</t>
  </si>
  <si>
    <t>Hidrorepelente Incolor à Base de Silano-Siloxano (Resina de Silicone) - Denver Tijolinho</t>
  </si>
  <si>
    <t>Impermeabilizante Incolor,  Base Silicone, para Tratamento de Fachadas, Telhas, Pedras e Outras Superficies</t>
  </si>
  <si>
    <t>Isolamento Acústico para Casa de Máquinas</t>
  </si>
  <si>
    <t>J1- Janela de Alumínio, com 02 Folhas de Correr (2,10 x 2,10m), Vidro temperado 8 mm</t>
  </si>
  <si>
    <t>J2- Janela de Alumínio, com 02 Folhas de Correr  (1,20 x 0,80m),  Vidro temperado 8 mm</t>
  </si>
  <si>
    <t>J3- Janela de Alumínio, com 02 Folhas de Correr  (1,40 x 0,80m),  Vidro temperado 8 mm</t>
  </si>
  <si>
    <t>J4 - Janela Ferro Galvanizado, com 02 Folhas de Correr  (2,0x 0,90 m)</t>
  </si>
  <si>
    <t>Ladrilho Hidraulico, *20 X 20* cm, E= 2 cm, Dados, Cor Natural</t>
  </si>
  <si>
    <t>Ladrilho Hidráulico, 40x40x3,5 cm Linha terrazzo, Ref. Tecnogran, Cód.:. Roma ou equiv., na Cor Cinza (dentro do aLinhamento predial)</t>
  </si>
  <si>
    <t>Laje Pre-Moldada Convencional (Lajotas + Vigotas) para Forro, Unidirecional, Sobrecarga 100 Kg/m2, Vao até 5,00 m (sem colocação)</t>
  </si>
  <si>
    <t>Laje Pre-Moldada Convencional (Lajotas + Vigotas) para Piso, Unidirecional, Sobrecarga de 350 Kg/m2, Vao até 5,00 m (sem colocação)</t>
  </si>
  <si>
    <t>Laje Pre-Moldada Trelicada (Lajotas + Vigotas) para Forro, Unidirecional, Sobrecarga de 100 Kg/m2, Vao até 6,00 m (sem colocação)</t>
  </si>
  <si>
    <t>Laje Pre-Moldada Trelicada (Lajotas + Vigotas) para Piso, Unidirecional, Sobrecarga de 200 Kg/m2, Vao até 6,00 m (sem colocação)</t>
  </si>
  <si>
    <t>Letra aço Inox (Aisi 304), Chapa Num. 22, Recortado, H= 20 cm (sem Relevo)</t>
  </si>
  <si>
    <t xml:space="preserve">Polimento de Piso - Cerâmico </t>
  </si>
  <si>
    <t>Lixa em Folha para Ferro, Numero 150</t>
  </si>
  <si>
    <t>Lixa em Folha para Parede ou madeira, Numero 120, Cor Vermelha</t>
  </si>
  <si>
    <t>Locacao de Andaime metalico Tubular de Encaixe, tipo de Torre, L= 1,0 a 1,5 m e H= 1,0 m (Incluso Sapatas Fixas ou Rodizios)</t>
  </si>
  <si>
    <t>Locação Mensal de Escora Metálica  (Altura - Intervalo: 2,00 a 3,20m)</t>
  </si>
  <si>
    <t>Lona Plastica Pesada Preta, e = 150 micra</t>
  </si>
  <si>
    <t>Lona Preta para Isolamento da Ferragem</t>
  </si>
  <si>
    <t>Macaneta Alavanca Reta Oca, em Zamac com Acabamento Cromado, Comprimento Aprox de 15 cm</t>
  </si>
  <si>
    <t>Pontalete Roliço Sem Tratamento, D = 8 A 11 cm, H = 3 m, em Eucalipto ou Equiv. da Regiao - Bruta (Para Escoramento)</t>
  </si>
  <si>
    <t>Tabua Aparelhada *2,5 X 25* cm, em macaranduba, Angelim ou Equiv. da Regiao</t>
  </si>
  <si>
    <t>Manta Asfaltica com Armadura Filme Polietileno (3 mm)</t>
  </si>
  <si>
    <t>Manta Liquida de Base Asfaltica modificada com A Adicao de Elastomeros Diluidos em Solvente Organico, Aplicacao A Frio (Membrana Impermeabilizante Asfastica)</t>
  </si>
  <si>
    <t>Manta Térmica de SuBCobertura Dupla Face</t>
  </si>
  <si>
    <t>Mão de Obra: Painel de Fechamento Fixo em Perfis de Alumínio 50x100 mm e Vidros</t>
  </si>
  <si>
    <t>Massa Corrida para Superficies de Ambientes Internos</t>
  </si>
  <si>
    <t>Massa para Calafetação</t>
  </si>
  <si>
    <t>Massa Premium para Textura Lisa de Base Acrilica, Uso Interno e Externo</t>
  </si>
  <si>
    <t>Meio-Fio de Concreto Pre-Moldado 12x30 cm, Sobre Base de Concreto Simples e Rejuntado com Argamassa Traco 1:3 (Cimento e Areia)</t>
  </si>
  <si>
    <t>Meio-Fio ou Guia de Concreto, Pre-Moldado, Comp 1 m, *30 X 15* cm (H X L)</t>
  </si>
  <si>
    <t>Meio-Fio Tipo Cordâo  0,20 x 0,70 x 1,00</t>
  </si>
  <si>
    <t>Mobilização e desmobilização de Pessoal, Materiais e Equipamentos, Estadias e Fretes</t>
  </si>
  <si>
    <t>Mola Hidraulica Aerea, para Portas de até 950 mm e Peso de até 65 Kg, com Corpo em Aluminio e BrAço em Aco, Sem BrAço de parada</t>
  </si>
  <si>
    <t>Mola Hidraulica de Piso, para Portas de até 1100 mm e Peso de até 120 Kg, com Corpo em aço Inox</t>
  </si>
  <si>
    <t>Papel Kraft Betumado Duplo para Proteção Mecânica de Superfícies</t>
  </si>
  <si>
    <t>Parafuso com Bucha para Oco</t>
  </si>
  <si>
    <t>Parafuso Zincado Rosca Soberba, Cabeca Sextavada, 5/16 " X 110 mm, para Fixacao de Telha em madeira</t>
  </si>
  <si>
    <t>Parafusos Ø 4,8 mm – G350</t>
  </si>
  <si>
    <t>Parede de Gesso Acartonado Simples (Altura: 3,15m / Espessura: 100 mm)</t>
  </si>
  <si>
    <t>Paredes Leves Revestidas com Painéis de Gesso Acartonado Resistente à Umidade, 15 mm, sas 2 Faces com perfis, Suportes de Sustentação, Acabamento Entre o Forro e a Divisória de Gesso, Acabamentos de Canto e Acabamento entre a estrutura de steelframe. Esp.: 95 mm, Ref.: Knauff, Cód.: W111 ou equiv.  (Áreas Molhadas)</t>
  </si>
</sst>
</file>

<file path=xl/styles.xml><?xml version="1.0" encoding="utf-8"?>
<styleSheet xmlns="http://schemas.openxmlformats.org/spreadsheetml/2006/main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#,##0.00;[Red]#,##0.00"/>
    <numFmt numFmtId="166" formatCode="&quot;R$&quot;\ #,##0.0000"/>
    <numFmt numFmtId="167" formatCode="&quot;R$&quot;\ #,##0.00"/>
    <numFmt numFmtId="168" formatCode="_(&quot;R$ &quot;* #,##0.00_);_(&quot;R$ &quot;* \(#,##0.00\);_(&quot;R$ &quot;* &quot;-&quot;??_);_(@_)"/>
  </numFmts>
  <fonts count="31">
    <font>
      <sz val="10"/>
      <color theme="1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sz val="12"/>
      <color indexed="12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0"/>
      <color indexed="10"/>
      <name val="Arial"/>
      <family val="2"/>
    </font>
    <font>
      <b/>
      <i/>
      <sz val="11"/>
      <name val="Arial"/>
      <family val="2"/>
    </font>
    <font>
      <vertAlign val="superscript"/>
      <sz val="12"/>
      <name val="Arial"/>
      <family val="2"/>
    </font>
    <font>
      <b/>
      <vertAlign val="superscript"/>
      <sz val="12"/>
      <name val="Arial"/>
      <family val="2"/>
    </font>
    <font>
      <b/>
      <sz val="11"/>
      <color indexed="12"/>
      <name val="Arial"/>
      <family val="2"/>
    </font>
    <font>
      <b/>
      <sz val="11"/>
      <color indexed="10"/>
      <name val="Arial"/>
      <family val="2"/>
    </font>
    <font>
      <sz val="11"/>
      <color indexed="10"/>
      <name val="Arial"/>
      <family val="2"/>
    </font>
    <font>
      <u/>
      <sz val="11"/>
      <name val="Arial"/>
      <family val="2"/>
    </font>
    <font>
      <sz val="12"/>
      <color indexed="10"/>
      <name val="Arial"/>
      <family val="2"/>
    </font>
    <font>
      <b/>
      <i/>
      <sz val="12"/>
      <color indexed="10"/>
      <name val="Courier (W1)"/>
    </font>
    <font>
      <vertAlign val="superscript"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2"/>
      <color indexed="10"/>
      <name val="Arial Black"/>
      <family val="2"/>
    </font>
    <font>
      <vertAlign val="superscript"/>
      <sz val="9"/>
      <color indexed="8"/>
      <name val="Arial"/>
      <family val="2"/>
    </font>
    <font>
      <vertAlign val="superscript"/>
      <sz val="9"/>
      <color indexed="8"/>
      <name val="Arial"/>
      <family val="2"/>
    </font>
    <font>
      <b/>
      <vertAlign val="superscript"/>
      <sz val="9"/>
      <color indexed="8"/>
      <name val="Arial"/>
      <family val="2"/>
    </font>
    <font>
      <b/>
      <sz val="9"/>
      <color indexed="8"/>
      <name val="Arial"/>
      <family val="2"/>
    </font>
    <font>
      <b/>
      <vertAlign val="superscript"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0"/>
      <color indexed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168" fontId="6" fillId="0" borderId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</cellStyleXfs>
  <cellXfs count="209">
    <xf numFmtId="0" fontId="0" fillId="0" borderId="0" xfId="0"/>
    <xf numFmtId="0" fontId="4" fillId="0" borderId="0" xfId="0" applyFont="1"/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0" xfId="0" applyFont="1" applyAlignment="1">
      <alignment vertical="center"/>
    </xf>
    <xf numFmtId="164" fontId="8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/>
    <xf numFmtId="166" fontId="10" fillId="0" borderId="0" xfId="0" applyNumberFormat="1" applyFont="1" applyAlignment="1">
      <alignment vertical="center"/>
    </xf>
    <xf numFmtId="0" fontId="9" fillId="0" borderId="0" xfId="0" applyFont="1"/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0" fontId="0" fillId="0" borderId="0" xfId="4" applyFont="1" applyAlignment="1">
      <alignment horizontal="right" vertical="top"/>
    </xf>
    <xf numFmtId="43" fontId="0" fillId="0" borderId="0" xfId="5" applyFont="1" applyFill="1" applyBorder="1" applyAlignment="1">
      <alignment vertical="top"/>
    </xf>
    <xf numFmtId="0" fontId="0" fillId="0" borderId="0" xfId="4" applyFont="1" applyAlignment="1">
      <alignment vertical="top"/>
    </xf>
    <xf numFmtId="43" fontId="0" fillId="0" borderId="0" xfId="4" applyNumberFormat="1" applyFont="1" applyAlignment="1">
      <alignment vertical="top"/>
    </xf>
    <xf numFmtId="164" fontId="5" fillId="0" borderId="0" xfId="1" applyNumberFormat="1" applyFont="1" applyFill="1" applyBorder="1" applyAlignment="1">
      <alignment horizontal="left" vertical="center" wrapText="1"/>
    </xf>
    <xf numFmtId="0" fontId="0" fillId="0" borderId="0" xfId="4" applyFont="1" applyAlignment="1">
      <alignment horizontal="center" vertical="top"/>
    </xf>
    <xf numFmtId="165" fontId="0" fillId="0" borderId="0" xfId="4" applyNumberFormat="1" applyFont="1" applyAlignment="1">
      <alignment horizontal="right" vertical="top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left" vertical="center" wrapText="1"/>
    </xf>
    <xf numFmtId="43" fontId="4" fillId="0" borderId="0" xfId="5" applyFont="1" applyFill="1" applyBorder="1" applyAlignment="1">
      <alignment vertical="top"/>
    </xf>
    <xf numFmtId="0" fontId="4" fillId="0" borderId="0" xfId="4" applyFont="1" applyAlignment="1">
      <alignment vertical="top"/>
    </xf>
    <xf numFmtId="0" fontId="4" fillId="0" borderId="0" xfId="4" applyFont="1" applyAlignment="1">
      <alignment horizontal="justify" vertical="top" wrapText="1"/>
    </xf>
    <xf numFmtId="0" fontId="4" fillId="0" borderId="0" xfId="4" applyFont="1" applyAlignment="1">
      <alignment horizontal="center" vertical="top"/>
    </xf>
    <xf numFmtId="0" fontId="4" fillId="0" borderId="0" xfId="4" applyFont="1" applyAlignment="1">
      <alignment horizontal="right" vertical="top"/>
    </xf>
    <xf numFmtId="0" fontId="0" fillId="0" borderId="0" xfId="4" applyFont="1" applyAlignment="1">
      <alignment horizontal="justify" vertical="top" wrapText="1"/>
    </xf>
    <xf numFmtId="0" fontId="6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1" fontId="8" fillId="0" borderId="1" xfId="0" applyNumberFormat="1" applyFont="1" applyBorder="1" applyAlignment="1">
      <alignment horizontal="center" vertical="center"/>
    </xf>
    <xf numFmtId="0" fontId="8" fillId="0" borderId="1" xfId="1" applyNumberFormat="1" applyFont="1" applyFill="1" applyBorder="1" applyAlignment="1">
      <alignment horizontal="left" vertical="center" wrapText="1"/>
    </xf>
    <xf numFmtId="0" fontId="8" fillId="0" borderId="1" xfId="1" applyNumberFormat="1" applyFont="1" applyFill="1" applyBorder="1" applyAlignment="1">
      <alignment horizontal="center" vertical="center" wrapText="1"/>
    </xf>
    <xf numFmtId="1" fontId="8" fillId="0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Fill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left" vertical="center"/>
    </xf>
    <xf numFmtId="10" fontId="8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left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4" applyFont="1" applyBorder="1" applyAlignment="1">
      <alignment horizontal="justify" vertical="center" wrapText="1"/>
    </xf>
    <xf numFmtId="0" fontId="4" fillId="0" borderId="1" xfId="4" applyFont="1" applyBorder="1" applyAlignment="1">
      <alignment horizontal="center" vertical="center" wrapText="1"/>
    </xf>
    <xf numFmtId="44" fontId="1" fillId="0" borderId="1" xfId="1" applyFill="1" applyBorder="1" applyAlignment="1">
      <alignment horizontal="right" vertical="center" wrapText="1"/>
    </xf>
    <xf numFmtId="4" fontId="1" fillId="0" borderId="1" xfId="1" applyNumberFormat="1" applyFill="1" applyBorder="1" applyAlignment="1">
      <alignment horizontal="right" vertical="center"/>
    </xf>
    <xf numFmtId="44" fontId="1" fillId="0" borderId="1" xfId="1" applyFill="1" applyBorder="1" applyAlignment="1">
      <alignment horizontal="right" vertical="center"/>
    </xf>
    <xf numFmtId="0" fontId="4" fillId="0" borderId="1" xfId="4" applyFont="1" applyBorder="1" applyAlignment="1">
      <alignment horizontal="left" vertical="center" wrapText="1"/>
    </xf>
    <xf numFmtId="49" fontId="4" fillId="0" borderId="0" xfId="4" applyNumberFormat="1" applyFont="1" applyAlignment="1">
      <alignment vertical="top"/>
    </xf>
    <xf numFmtId="165" fontId="4" fillId="0" borderId="0" xfId="4" applyNumberFormat="1" applyFont="1" applyAlignment="1">
      <alignment horizontal="right" vertical="top"/>
    </xf>
    <xf numFmtId="164" fontId="9" fillId="2" borderId="1" xfId="1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6" fontId="16" fillId="0" borderId="0" xfId="0" applyNumberFormat="1" applyFont="1" applyAlignment="1">
      <alignment vertical="center"/>
    </xf>
    <xf numFmtId="0" fontId="4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166" fontId="18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166" fontId="18" fillId="0" borderId="0" xfId="0" applyNumberFormat="1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6" fillId="0" borderId="3" xfId="0" applyFont="1" applyBorder="1" applyAlignment="1">
      <alignment horizontal="right" vertical="center" wrapText="1"/>
    </xf>
    <xf numFmtId="167" fontId="0" fillId="0" borderId="4" xfId="0" applyNumberFormat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right" vertical="center" wrapText="1"/>
    </xf>
    <xf numFmtId="167" fontId="0" fillId="2" borderId="6" xfId="0" applyNumberFormat="1" applyFill="1" applyBorder="1" applyAlignment="1">
      <alignment vertical="center" wrapText="1"/>
    </xf>
    <xf numFmtId="0" fontId="6" fillId="2" borderId="0" xfId="0" applyFont="1" applyFill="1" applyAlignment="1">
      <alignment vertical="center"/>
    </xf>
    <xf numFmtId="0" fontId="6" fillId="0" borderId="5" xfId="0" applyFont="1" applyBorder="1" applyAlignment="1">
      <alignment vertical="center" wrapText="1"/>
    </xf>
    <xf numFmtId="0" fontId="6" fillId="0" borderId="1" xfId="0" applyFont="1" applyBorder="1" applyAlignment="1">
      <alignment horizontal="right" vertical="center" wrapText="1"/>
    </xf>
    <xf numFmtId="167" fontId="0" fillId="0" borderId="6" xfId="0" applyNumberForma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 wrapText="1"/>
    </xf>
    <xf numFmtId="167" fontId="0" fillId="0" borderId="9" xfId="0" applyNumberForma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6" fillId="0" borderId="11" xfId="0" applyFont="1" applyBorder="1" applyAlignment="1">
      <alignment horizontal="right" vertical="center" wrapText="1"/>
    </xf>
    <xf numFmtId="0" fontId="0" fillId="2" borderId="5" xfId="0" applyFill="1" applyBorder="1" applyAlignment="1">
      <alignment vertical="center" wrapText="1"/>
    </xf>
    <xf numFmtId="0" fontId="0" fillId="2" borderId="1" xfId="0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1" xfId="0" applyBorder="1" applyAlignment="1">
      <alignment horizontal="right"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  <xf numFmtId="0" fontId="21" fillId="0" borderId="0" xfId="0" applyFont="1" applyAlignment="1">
      <alignment vertical="center" wrapText="1"/>
    </xf>
    <xf numFmtId="0" fontId="22" fillId="0" borderId="0" xfId="0" applyFont="1" applyAlignment="1">
      <alignment horizontal="right" vertical="center" wrapText="1"/>
    </xf>
    <xf numFmtId="0" fontId="22" fillId="0" borderId="0" xfId="0" applyFont="1" applyAlignment="1">
      <alignment vertical="center" wrapText="1"/>
    </xf>
    <xf numFmtId="0" fontId="5" fillId="0" borderId="3" xfId="0" applyFont="1" applyBorder="1" applyAlignment="1">
      <alignment horizontal="right" vertical="center" wrapText="1"/>
    </xf>
    <xf numFmtId="167" fontId="5" fillId="0" borderId="4" xfId="0" applyNumberFormat="1" applyFont="1" applyBorder="1" applyAlignment="1">
      <alignment vertical="center" wrapText="1"/>
    </xf>
    <xf numFmtId="0" fontId="6" fillId="2" borderId="5" xfId="0" applyFont="1" applyFill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0" fillId="0" borderId="14" xfId="0" applyBorder="1" applyAlignment="1">
      <alignment vertical="center"/>
    </xf>
    <xf numFmtId="0" fontId="5" fillId="0" borderId="15" xfId="0" applyFont="1" applyBorder="1" applyAlignment="1">
      <alignment horizontal="right" vertical="center" wrapText="1"/>
    </xf>
    <xf numFmtId="4" fontId="5" fillId="2" borderId="4" xfId="0" applyNumberFormat="1" applyFont="1" applyFill="1" applyBorder="1" applyAlignment="1">
      <alignment vertical="center" wrapText="1"/>
    </xf>
    <xf numFmtId="4" fontId="5" fillId="2" borderId="6" xfId="0" applyNumberFormat="1" applyFont="1" applyFill="1" applyBorder="1" applyAlignment="1">
      <alignment horizontal="right" vertical="center" wrapText="1"/>
    </xf>
    <xf numFmtId="3" fontId="5" fillId="2" borderId="16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6" fillId="0" borderId="0" xfId="0" applyFont="1" applyAlignment="1">
      <alignment horizontal="right" vertical="center"/>
    </xf>
    <xf numFmtId="3" fontId="0" fillId="0" borderId="0" xfId="0" applyNumberFormat="1" applyAlignment="1">
      <alignment horizontal="right" vertical="center" wrapText="1"/>
    </xf>
    <xf numFmtId="167" fontId="2" fillId="0" borderId="17" xfId="0" applyNumberFormat="1" applyFont="1" applyBorder="1" applyAlignment="1">
      <alignment horizontal="right" vertical="center" wrapText="1"/>
    </xf>
    <xf numFmtId="167" fontId="2" fillId="0" borderId="18" xfId="0" applyNumberFormat="1" applyFont="1" applyBorder="1" applyAlignment="1">
      <alignment horizontal="right" vertical="center" wrapText="1"/>
    </xf>
    <xf numFmtId="10" fontId="23" fillId="0" borderId="19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justify" vertical="center"/>
    </xf>
    <xf numFmtId="166" fontId="10" fillId="0" borderId="0" xfId="0" applyNumberFormat="1" applyFont="1" applyAlignment="1">
      <alignment horizontal="justify" vertical="center"/>
    </xf>
    <xf numFmtId="0" fontId="5" fillId="0" borderId="0" xfId="0" applyFont="1" applyAlignment="1">
      <alignment vertical="center"/>
    </xf>
    <xf numFmtId="164" fontId="2" fillId="0" borderId="1" xfId="1" applyNumberFormat="1" applyFont="1" applyFill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3" applyFont="1"/>
    <xf numFmtId="0" fontId="4" fillId="0" borderId="0" xfId="3" applyFont="1" applyAlignment="1">
      <alignment vertical="center"/>
    </xf>
    <xf numFmtId="0" fontId="9" fillId="0" borderId="1" xfId="3" applyFont="1" applyBorder="1" applyAlignment="1">
      <alignment horizontal="center" vertical="center" wrapText="1"/>
    </xf>
    <xf numFmtId="10" fontId="9" fillId="2" borderId="1" xfId="3" applyNumberFormat="1" applyFont="1" applyFill="1" applyBorder="1" applyAlignment="1">
      <alignment horizontal="center" vertical="center" wrapText="1"/>
    </xf>
    <xf numFmtId="10" fontId="9" fillId="0" borderId="1" xfId="3" applyNumberFormat="1" applyFont="1" applyBorder="1" applyAlignment="1">
      <alignment horizontal="center" vertical="center" wrapText="1"/>
    </xf>
    <xf numFmtId="0" fontId="5" fillId="3" borderId="0" xfId="0" applyFont="1" applyFill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6" fillId="0" borderId="0" xfId="0" applyFont="1" applyAlignment="1">
      <alignment horizontal="justify" vertical="center" wrapText="1"/>
    </xf>
    <xf numFmtId="0" fontId="5" fillId="3" borderId="0" xfId="0" applyFont="1" applyFill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6" fillId="0" borderId="0" xfId="0" applyFont="1" applyAlignment="1">
      <alignment horizontal="left" vertical="center"/>
    </xf>
    <xf numFmtId="2" fontId="23" fillId="0" borderId="20" xfId="0" applyNumberFormat="1" applyFont="1" applyBorder="1" applyAlignment="1" applyProtection="1">
      <alignment horizontal="left" vertical="center"/>
      <protection locked="0"/>
    </xf>
    <xf numFmtId="2" fontId="23" fillId="0" borderId="19" xfId="0" applyNumberFormat="1" applyFont="1" applyBorder="1" applyAlignment="1" applyProtection="1">
      <alignment horizontal="left" vertical="center"/>
      <protection locked="0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justify" vertical="center" wrapText="1"/>
    </xf>
    <xf numFmtId="0" fontId="5" fillId="2" borderId="21" xfId="0" applyFont="1" applyFill="1" applyBorder="1" applyAlignment="1">
      <alignment horizontal="right" vertical="center"/>
    </xf>
    <xf numFmtId="0" fontId="5" fillId="2" borderId="22" xfId="0" applyFont="1" applyFill="1" applyBorder="1" applyAlignment="1">
      <alignment horizontal="right" vertical="center"/>
    </xf>
    <xf numFmtId="0" fontId="5" fillId="2" borderId="23" xfId="0" applyFont="1" applyFill="1" applyBorder="1" applyAlignment="1">
      <alignment horizontal="right" vertical="center"/>
    </xf>
    <xf numFmtId="0" fontId="5" fillId="2" borderId="24" xfId="0" applyFont="1" applyFill="1" applyBorder="1" applyAlignment="1">
      <alignment horizontal="right" vertical="center"/>
    </xf>
    <xf numFmtId="0" fontId="5" fillId="2" borderId="12" xfId="0" applyFont="1" applyFill="1" applyBorder="1" applyAlignment="1">
      <alignment horizontal="right" vertical="center"/>
    </xf>
    <xf numFmtId="0" fontId="5" fillId="2" borderId="25" xfId="0" applyFont="1" applyFill="1" applyBorder="1" applyAlignment="1">
      <alignment horizontal="right" vertical="center"/>
    </xf>
    <xf numFmtId="2" fontId="2" fillId="0" borderId="21" xfId="0" applyNumberFormat="1" applyFont="1" applyBorder="1" applyAlignment="1" applyProtection="1">
      <alignment horizontal="left" vertical="center"/>
      <protection locked="0"/>
    </xf>
    <xf numFmtId="2" fontId="2" fillId="0" borderId="17" xfId="0" applyNumberFormat="1" applyFont="1" applyBorder="1" applyAlignment="1" applyProtection="1">
      <alignment horizontal="left" vertical="center"/>
      <protection locked="0"/>
    </xf>
    <xf numFmtId="2" fontId="2" fillId="0" borderId="23" xfId="0" applyNumberFormat="1" applyFont="1" applyBorder="1" applyAlignment="1" applyProtection="1">
      <alignment horizontal="left" vertical="center"/>
      <protection locked="0"/>
    </xf>
    <xf numFmtId="2" fontId="2" fillId="0" borderId="18" xfId="0" applyNumberFormat="1" applyFont="1" applyBorder="1" applyAlignment="1" applyProtection="1">
      <alignment horizontal="left" vertical="center"/>
      <protection locked="0"/>
    </xf>
    <xf numFmtId="0" fontId="9" fillId="0" borderId="0" xfId="0" applyFont="1" applyAlignment="1">
      <alignment horizontal="center" vertical="center"/>
    </xf>
    <xf numFmtId="0" fontId="2" fillId="0" borderId="26" xfId="0" applyFont="1" applyBorder="1" applyAlignment="1">
      <alignment horizontal="right" vertical="center" wrapText="1"/>
    </xf>
    <xf numFmtId="0" fontId="2" fillId="0" borderId="27" xfId="0" applyFont="1" applyBorder="1" applyAlignment="1">
      <alignment horizontal="right" vertical="center" wrapText="1"/>
    </xf>
    <xf numFmtId="0" fontId="2" fillId="0" borderId="24" xfId="0" applyFont="1" applyBorder="1" applyAlignment="1">
      <alignment horizontal="right" vertical="center" wrapText="1"/>
    </xf>
    <xf numFmtId="164" fontId="2" fillId="0" borderId="26" xfId="0" applyNumberFormat="1" applyFont="1" applyBorder="1" applyAlignment="1">
      <alignment horizontal="center" vertical="center"/>
    </xf>
    <xf numFmtId="164" fontId="2" fillId="0" borderId="24" xfId="0" applyNumberFormat="1" applyFont="1" applyBorder="1" applyAlignment="1">
      <alignment horizontal="center" vertical="center"/>
    </xf>
    <xf numFmtId="0" fontId="9" fillId="3" borderId="0" xfId="0" applyFont="1" applyFill="1" applyAlignment="1">
      <alignment horizontal="justify" vertical="center" wrapText="1"/>
    </xf>
    <xf numFmtId="0" fontId="9" fillId="3" borderId="0" xfId="0" applyFont="1" applyFill="1" applyAlignment="1">
      <alignment vertical="center" wrapText="1"/>
    </xf>
    <xf numFmtId="0" fontId="8" fillId="0" borderId="26" xfId="0" applyFont="1" applyBorder="1" applyAlignment="1">
      <alignment horizontal="right" vertical="center"/>
    </xf>
    <xf numFmtId="0" fontId="8" fillId="0" borderId="27" xfId="0" applyFont="1" applyBorder="1" applyAlignment="1">
      <alignment horizontal="right" vertical="center"/>
    </xf>
    <xf numFmtId="0" fontId="8" fillId="0" borderId="24" xfId="0" applyFont="1" applyBorder="1" applyAlignment="1">
      <alignment horizontal="right" vertical="center"/>
    </xf>
    <xf numFmtId="165" fontId="8" fillId="0" borderId="26" xfId="0" applyNumberFormat="1" applyFont="1" applyBorder="1" applyAlignment="1">
      <alignment horizontal="center" vertical="center"/>
    </xf>
    <xf numFmtId="165" fontId="8" fillId="0" borderId="27" xfId="0" applyNumberFormat="1" applyFont="1" applyBorder="1" applyAlignment="1">
      <alignment horizontal="center" vertical="center"/>
    </xf>
    <xf numFmtId="165" fontId="8" fillId="0" borderId="24" xfId="0" applyNumberFormat="1" applyFont="1" applyBorder="1" applyAlignment="1">
      <alignment horizontal="center" vertical="center"/>
    </xf>
    <xf numFmtId="0" fontId="2" fillId="0" borderId="26" xfId="0" applyFont="1" applyBorder="1" applyAlignment="1">
      <alignment horizontal="right" vertical="center"/>
    </xf>
    <xf numFmtId="0" fontId="2" fillId="0" borderId="27" xfId="0" applyFont="1" applyBorder="1" applyAlignment="1">
      <alignment horizontal="right" vertical="center"/>
    </xf>
    <xf numFmtId="0" fontId="2" fillId="0" borderId="24" xfId="0" applyFont="1" applyBorder="1" applyAlignment="1">
      <alignment horizontal="right" vertical="center"/>
    </xf>
    <xf numFmtId="0" fontId="9" fillId="0" borderId="0" xfId="0" applyFont="1" applyAlignment="1">
      <alignment vertical="center" wrapText="1"/>
    </xf>
    <xf numFmtId="0" fontId="9" fillId="3" borderId="0" xfId="0" applyFont="1" applyFill="1" applyAlignment="1">
      <alignment horizontal="left" vertical="center" wrapText="1"/>
    </xf>
    <xf numFmtId="0" fontId="9" fillId="0" borderId="13" xfId="3" applyFont="1" applyBorder="1" applyAlignment="1">
      <alignment horizontal="center" vertical="center" wrapText="1"/>
    </xf>
    <xf numFmtId="0" fontId="9" fillId="0" borderId="11" xfId="3" applyFont="1" applyBorder="1" applyAlignment="1">
      <alignment horizontal="center" vertical="center" wrapText="1"/>
    </xf>
    <xf numFmtId="0" fontId="9" fillId="0" borderId="33" xfId="3" applyFont="1" applyBorder="1" applyAlignment="1">
      <alignment horizontal="center" vertical="center" wrapText="1"/>
    </xf>
    <xf numFmtId="164" fontId="9" fillId="0" borderId="13" xfId="3" applyNumberFormat="1" applyFont="1" applyBorder="1" applyAlignment="1">
      <alignment horizontal="center" vertical="center"/>
    </xf>
    <xf numFmtId="164" fontId="9" fillId="0" borderId="33" xfId="3" applyNumberFormat="1" applyFont="1" applyBorder="1" applyAlignment="1">
      <alignment horizontal="center" vertical="center"/>
    </xf>
    <xf numFmtId="164" fontId="9" fillId="0" borderId="11" xfId="3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right" vertical="center" wrapText="1"/>
    </xf>
    <xf numFmtId="0" fontId="8" fillId="0" borderId="27" xfId="0" applyFont="1" applyBorder="1" applyAlignment="1">
      <alignment horizontal="right" vertical="center" wrapText="1"/>
    </xf>
    <xf numFmtId="0" fontId="8" fillId="0" borderId="24" xfId="0" applyFont="1" applyBorder="1" applyAlignment="1">
      <alignment horizontal="right" vertical="center" wrapText="1"/>
    </xf>
    <xf numFmtId="164" fontId="8" fillId="0" borderId="26" xfId="0" applyNumberFormat="1" applyFont="1" applyBorder="1" applyAlignment="1">
      <alignment horizontal="center" vertical="center"/>
    </xf>
    <xf numFmtId="164" fontId="8" fillId="0" borderId="24" xfId="0" applyNumberFormat="1" applyFont="1" applyBorder="1" applyAlignment="1">
      <alignment horizontal="center" vertical="center"/>
    </xf>
    <xf numFmtId="0" fontId="9" fillId="0" borderId="26" xfId="3" quotePrefix="1" applyFont="1" applyBorder="1" applyAlignment="1">
      <alignment horizontal="center" vertical="center"/>
    </xf>
    <xf numFmtId="0" fontId="9" fillId="0" borderId="27" xfId="3" quotePrefix="1" applyFont="1" applyBorder="1" applyAlignment="1">
      <alignment horizontal="center" vertical="center"/>
    </xf>
    <xf numFmtId="0" fontId="9" fillId="0" borderId="24" xfId="3" quotePrefix="1" applyFont="1" applyBorder="1" applyAlignment="1">
      <alignment horizontal="center" vertical="center"/>
    </xf>
    <xf numFmtId="0" fontId="2" fillId="2" borderId="25" xfId="3" applyFont="1" applyFill="1" applyBorder="1" applyAlignment="1">
      <alignment horizontal="right" vertical="center"/>
    </xf>
    <xf numFmtId="0" fontId="2" fillId="2" borderId="28" xfId="3" applyFont="1" applyFill="1" applyBorder="1" applyAlignment="1">
      <alignment horizontal="right" vertical="center"/>
    </xf>
    <xf numFmtId="0" fontId="2" fillId="2" borderId="29" xfId="3" applyFont="1" applyFill="1" applyBorder="1" applyAlignment="1">
      <alignment horizontal="right" vertical="center"/>
    </xf>
    <xf numFmtId="0" fontId="2" fillId="2" borderId="30" xfId="3" applyFont="1" applyFill="1" applyBorder="1" applyAlignment="1">
      <alignment horizontal="right" vertical="center"/>
    </xf>
    <xf numFmtId="0" fontId="2" fillId="2" borderId="31" xfId="3" applyFont="1" applyFill="1" applyBorder="1" applyAlignment="1">
      <alignment horizontal="right" vertical="center"/>
    </xf>
    <xf numFmtId="0" fontId="2" fillId="2" borderId="32" xfId="3" applyFont="1" applyFill="1" applyBorder="1" applyAlignment="1">
      <alignment horizontal="right" vertical="center"/>
    </xf>
    <xf numFmtId="0" fontId="9" fillId="0" borderId="26" xfId="3" applyFont="1" applyBorder="1" applyAlignment="1">
      <alignment horizontal="center" vertical="center"/>
    </xf>
    <xf numFmtId="0" fontId="9" fillId="0" borderId="27" xfId="3" applyFont="1" applyBorder="1" applyAlignment="1">
      <alignment horizontal="center" vertical="center"/>
    </xf>
    <xf numFmtId="0" fontId="9" fillId="0" borderId="24" xfId="3" applyFont="1" applyBorder="1" applyAlignment="1">
      <alignment horizontal="center" vertical="center"/>
    </xf>
    <xf numFmtId="0" fontId="2" fillId="2" borderId="25" xfId="3" applyFont="1" applyFill="1" applyBorder="1" applyAlignment="1">
      <alignment horizontal="center" vertical="center"/>
    </xf>
    <xf numFmtId="0" fontId="2" fillId="2" borderId="28" xfId="3" applyFont="1" applyFill="1" applyBorder="1" applyAlignment="1">
      <alignment horizontal="center" vertical="center"/>
    </xf>
    <xf numFmtId="0" fontId="2" fillId="2" borderId="29" xfId="3" applyFont="1" applyFill="1" applyBorder="1" applyAlignment="1">
      <alignment horizontal="center" vertical="center"/>
    </xf>
    <xf numFmtId="0" fontId="2" fillId="2" borderId="30" xfId="3" applyFont="1" applyFill="1" applyBorder="1" applyAlignment="1">
      <alignment horizontal="center" vertical="center"/>
    </xf>
    <xf numFmtId="0" fontId="2" fillId="2" borderId="31" xfId="3" applyFont="1" applyFill="1" applyBorder="1" applyAlignment="1">
      <alignment horizontal="center" vertical="center"/>
    </xf>
    <xf numFmtId="0" fontId="2" fillId="2" borderId="32" xfId="3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2" borderId="26" xfId="3" applyFont="1" applyFill="1" applyBorder="1" applyAlignment="1">
      <alignment horizontal="left" vertical="center"/>
    </xf>
    <xf numFmtId="0" fontId="2" fillId="2" borderId="27" xfId="3" applyFont="1" applyFill="1" applyBorder="1" applyAlignment="1">
      <alignment horizontal="left" vertical="center"/>
    </xf>
    <xf numFmtId="0" fontId="2" fillId="2" borderId="24" xfId="3" applyFont="1" applyFill="1" applyBorder="1" applyAlignment="1">
      <alignment horizontal="left" vertical="center"/>
    </xf>
    <xf numFmtId="0" fontId="9" fillId="0" borderId="1" xfId="3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9" fillId="2" borderId="26" xfId="3" applyFont="1" applyFill="1" applyBorder="1" applyAlignment="1">
      <alignment horizontal="left" vertical="center"/>
    </xf>
    <xf numFmtId="0" fontId="9" fillId="2" borderId="27" xfId="3" applyFont="1" applyFill="1" applyBorder="1" applyAlignment="1">
      <alignment horizontal="left" vertical="center"/>
    </xf>
    <xf numFmtId="0" fontId="9" fillId="2" borderId="24" xfId="3" applyFont="1" applyFill="1" applyBorder="1" applyAlignment="1">
      <alignment horizontal="left" vertical="center"/>
    </xf>
    <xf numFmtId="168" fontId="6" fillId="0" borderId="1" xfId="2" applyFill="1" applyBorder="1" applyAlignment="1">
      <alignment horizontal="center" vertical="center" wrapText="1"/>
    </xf>
    <xf numFmtId="0" fontId="9" fillId="0" borderId="13" xfId="3" applyFont="1" applyBorder="1" applyAlignment="1">
      <alignment horizontal="justify" vertical="center" wrapText="1"/>
    </xf>
    <xf numFmtId="0" fontId="9" fillId="0" borderId="33" xfId="3" applyFont="1" applyBorder="1" applyAlignment="1">
      <alignment horizontal="justify" vertical="center" wrapText="1"/>
    </xf>
    <xf numFmtId="0" fontId="9" fillId="0" borderId="11" xfId="3" applyFont="1" applyBorder="1" applyAlignment="1">
      <alignment horizontal="justify" vertical="center" wrapText="1"/>
    </xf>
    <xf numFmtId="14" fontId="9" fillId="2" borderId="25" xfId="0" applyNumberFormat="1" applyFont="1" applyFill="1" applyBorder="1" applyAlignment="1">
      <alignment horizontal="right" vertical="center"/>
    </xf>
    <xf numFmtId="14" fontId="9" fillId="2" borderId="28" xfId="0" applyNumberFormat="1" applyFont="1" applyFill="1" applyBorder="1" applyAlignment="1">
      <alignment horizontal="right" vertical="center"/>
    </xf>
    <xf numFmtId="14" fontId="9" fillId="2" borderId="29" xfId="0" applyNumberFormat="1" applyFont="1" applyFill="1" applyBorder="1" applyAlignment="1">
      <alignment horizontal="right" vertical="center"/>
    </xf>
    <xf numFmtId="14" fontId="9" fillId="2" borderId="30" xfId="0" applyNumberFormat="1" applyFont="1" applyFill="1" applyBorder="1" applyAlignment="1">
      <alignment horizontal="right" vertical="center"/>
    </xf>
    <xf numFmtId="14" fontId="9" fillId="2" borderId="31" xfId="0" applyNumberFormat="1" applyFont="1" applyFill="1" applyBorder="1" applyAlignment="1">
      <alignment horizontal="right" vertical="center"/>
    </xf>
    <xf numFmtId="14" fontId="9" fillId="2" borderId="32" xfId="0" applyNumberFormat="1" applyFont="1" applyFill="1" applyBorder="1" applyAlignment="1">
      <alignment horizontal="right" vertical="center"/>
    </xf>
    <xf numFmtId="14" fontId="9" fillId="2" borderId="25" xfId="3" applyNumberFormat="1" applyFont="1" applyFill="1" applyBorder="1" applyAlignment="1">
      <alignment horizontal="center" vertical="center"/>
    </xf>
    <xf numFmtId="14" fontId="9" fillId="2" borderId="28" xfId="3" applyNumberFormat="1" applyFont="1" applyFill="1" applyBorder="1" applyAlignment="1">
      <alignment horizontal="center" vertical="center"/>
    </xf>
    <xf numFmtId="14" fontId="9" fillId="2" borderId="29" xfId="3" applyNumberFormat="1" applyFont="1" applyFill="1" applyBorder="1" applyAlignment="1">
      <alignment horizontal="center" vertical="center"/>
    </xf>
    <xf numFmtId="14" fontId="9" fillId="2" borderId="30" xfId="3" applyNumberFormat="1" applyFont="1" applyFill="1" applyBorder="1" applyAlignment="1">
      <alignment horizontal="center" vertical="center"/>
    </xf>
    <xf numFmtId="14" fontId="9" fillId="2" borderId="31" xfId="3" applyNumberFormat="1" applyFont="1" applyFill="1" applyBorder="1" applyAlignment="1">
      <alignment horizontal="center" vertical="center"/>
    </xf>
    <xf numFmtId="14" fontId="9" fillId="2" borderId="32" xfId="3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8" fillId="0" borderId="0" xfId="0" applyFont="1" applyAlignment="1">
      <alignment wrapText="1"/>
    </xf>
  </cellXfs>
  <cellStyles count="6">
    <cellStyle name="Moeda" xfId="1" builtinId="4"/>
    <cellStyle name="Moeda 2" xfId="2"/>
    <cellStyle name="Normal" xfId="0" builtinId="0"/>
    <cellStyle name="Normal 2" xfId="3"/>
    <cellStyle name="Normal_Anexo IV - Planilha Quantitativa e Custos - SR PP" xfId="4"/>
    <cellStyle name="Separador de milhares_Anexo IV - Planilha Quantitativa e Custos - SR PP" xf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113691/AppData/Local/Temp/ANEXO%20II%20-%20Modelo%20de%20Proposta%20Comercial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ROP. COM. PARTE l"/>
      <sheetName val="PROP. COM. PARTE ll"/>
      <sheetName val="PROP. COM. PARTE llI"/>
    </sheetNames>
    <sheetDataSet>
      <sheetData sheetId="0"/>
      <sheetData sheetId="1"/>
      <sheetData sheetId="2">
        <row r="1">
          <cell r="A1" t="str">
            <v>APÊNDICE G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B87"/>
  <sheetViews>
    <sheetView zoomScale="85" zoomScaleNormal="85" workbookViewId="0">
      <selection activeCell="C47" sqref="C47"/>
    </sheetView>
  </sheetViews>
  <sheetFormatPr defaultColWidth="8.85546875" defaultRowHeight="12.75"/>
  <cols>
    <col min="1" max="1" width="81" style="49" customWidth="1"/>
    <col min="2" max="2" width="17.5703125" style="49" customWidth="1"/>
    <col min="3" max="3" width="19.42578125" style="9" bestFit="1" customWidth="1"/>
    <col min="4" max="4" width="8.85546875" style="49" customWidth="1"/>
    <col min="5" max="5" width="46.140625" style="49" customWidth="1"/>
    <col min="6" max="6" width="16.28515625" style="49" customWidth="1"/>
    <col min="7" max="16384" width="8.85546875" style="49"/>
  </cols>
  <sheetData>
    <row r="1" spans="1:106" ht="15" customHeight="1">
      <c r="A1" s="132" t="s">
        <v>814</v>
      </c>
      <c r="B1" s="132"/>
      <c r="C1" s="132"/>
    </row>
    <row r="2" spans="1:106" ht="22.5" customHeight="1">
      <c r="A2" s="132" t="s">
        <v>815</v>
      </c>
      <c r="B2" s="132"/>
      <c r="C2" s="132"/>
    </row>
    <row r="3" spans="1:106" ht="6.75" customHeight="1">
      <c r="A3" s="50"/>
      <c r="B3" s="12"/>
      <c r="C3" s="51"/>
    </row>
    <row r="4" spans="1:106" ht="16.5" customHeight="1">
      <c r="A4" s="120" t="s">
        <v>816</v>
      </c>
      <c r="B4" s="120"/>
      <c r="C4" s="120"/>
    </row>
    <row r="5" spans="1:106" ht="21" hidden="1" customHeight="1">
      <c r="A5" s="52"/>
      <c r="B5" s="12"/>
      <c r="C5" s="51"/>
    </row>
    <row r="6" spans="1:106" ht="14.25">
      <c r="A6" s="120" t="s">
        <v>785</v>
      </c>
      <c r="B6" s="120"/>
      <c r="C6" s="120"/>
    </row>
    <row r="7" spans="1:106" ht="14.25">
      <c r="A7" s="120" t="s">
        <v>786</v>
      </c>
      <c r="B7" s="120"/>
      <c r="C7" s="120"/>
    </row>
    <row r="8" spans="1:106" ht="14.25">
      <c r="A8" s="120" t="s">
        <v>787</v>
      </c>
      <c r="B8" s="120"/>
      <c r="C8" s="120"/>
    </row>
    <row r="9" spans="1:106" ht="14.25">
      <c r="A9" s="120" t="s">
        <v>788</v>
      </c>
      <c r="B9" s="120"/>
      <c r="C9" s="120"/>
    </row>
    <row r="10" spans="1:106" ht="14.45" customHeight="1">
      <c r="A10" s="120" t="s">
        <v>789</v>
      </c>
      <c r="B10" s="120"/>
      <c r="C10" s="120"/>
    </row>
    <row r="11" spans="1:106" ht="10.15" customHeight="1">
      <c r="A11" s="53"/>
      <c r="B11" s="4"/>
      <c r="C11" s="54"/>
    </row>
    <row r="12" spans="1:106" ht="108" customHeight="1">
      <c r="A12" s="121" t="s">
        <v>1074</v>
      </c>
      <c r="B12" s="121"/>
      <c r="C12" s="121"/>
      <c r="D12" s="48"/>
    </row>
    <row r="13" spans="1:106" ht="15.75" thickBot="1">
      <c r="A13" s="55"/>
      <c r="B13" s="4"/>
      <c r="C13" s="56"/>
    </row>
    <row r="14" spans="1:106" ht="19.899999999999999" customHeight="1">
      <c r="A14" s="57" t="s">
        <v>817</v>
      </c>
      <c r="B14" s="58" t="s">
        <v>818</v>
      </c>
      <c r="C14" s="59"/>
    </row>
    <row r="15" spans="1:106" s="63" customFormat="1" ht="19.899999999999999" customHeight="1">
      <c r="A15" s="60" t="s">
        <v>819</v>
      </c>
      <c r="B15" s="61" t="s">
        <v>820</v>
      </c>
      <c r="C15" s="62" t="s">
        <v>1075</v>
      </c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</row>
    <row r="16" spans="1:106" ht="19.899999999999999" customHeight="1">
      <c r="A16" s="64" t="s">
        <v>821</v>
      </c>
      <c r="B16" s="65" t="s">
        <v>822</v>
      </c>
      <c r="C16" s="66" t="s">
        <v>1075</v>
      </c>
    </row>
    <row r="17" spans="1:106" ht="19.899999999999999" customHeight="1" thickBot="1">
      <c r="A17" s="67" t="s">
        <v>823</v>
      </c>
      <c r="B17" s="68" t="s">
        <v>824</v>
      </c>
      <c r="C17" s="69" t="s">
        <v>1075</v>
      </c>
    </row>
    <row r="18" spans="1:106" ht="19.899999999999999" customHeight="1">
      <c r="A18" s="57" t="s">
        <v>825</v>
      </c>
      <c r="B18" s="58" t="s">
        <v>826</v>
      </c>
      <c r="C18" s="59"/>
    </row>
    <row r="19" spans="1:106" s="63" customFormat="1" ht="19.899999999999999" customHeight="1">
      <c r="A19" s="60" t="s">
        <v>827</v>
      </c>
      <c r="B19" s="61" t="s">
        <v>828</v>
      </c>
      <c r="C19" s="62" t="s">
        <v>1075</v>
      </c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</row>
    <row r="20" spans="1:106" ht="19.899999999999999" customHeight="1">
      <c r="A20" s="64" t="s">
        <v>829</v>
      </c>
      <c r="B20" s="65" t="s">
        <v>830</v>
      </c>
      <c r="C20" s="66" t="s">
        <v>1075</v>
      </c>
    </row>
    <row r="21" spans="1:106" ht="19.899999999999999" customHeight="1" thickBot="1">
      <c r="A21" s="67" t="s">
        <v>831</v>
      </c>
      <c r="B21" s="68" t="s">
        <v>832</v>
      </c>
      <c r="C21" s="69" t="s">
        <v>1075</v>
      </c>
    </row>
    <row r="22" spans="1:106" ht="19.899999999999999" customHeight="1">
      <c r="A22" s="70" t="s">
        <v>833</v>
      </c>
      <c r="B22" s="71" t="s">
        <v>834</v>
      </c>
      <c r="C22" s="59"/>
    </row>
    <row r="23" spans="1:106" s="63" customFormat="1" ht="19.899999999999999" customHeight="1">
      <c r="A23" s="72" t="s">
        <v>835</v>
      </c>
      <c r="B23" s="73" t="s">
        <v>836</v>
      </c>
      <c r="C23" s="62" t="s">
        <v>1075</v>
      </c>
      <c r="D23" s="49"/>
      <c r="E23" s="74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</row>
    <row r="24" spans="1:106" ht="19.899999999999999" customHeight="1">
      <c r="A24" s="75" t="s">
        <v>837</v>
      </c>
      <c r="B24" s="76" t="s">
        <v>838</v>
      </c>
      <c r="C24" s="66" t="s">
        <v>1075</v>
      </c>
      <c r="E24" s="74"/>
    </row>
    <row r="25" spans="1:106" ht="19.899999999999999" customHeight="1" thickBot="1">
      <c r="A25" s="77" t="s">
        <v>839</v>
      </c>
      <c r="B25" s="78" t="s">
        <v>840</v>
      </c>
      <c r="C25" s="69" t="s">
        <v>1075</v>
      </c>
      <c r="E25" s="74"/>
    </row>
    <row r="26" spans="1:106" ht="19.899999999999999" customHeight="1">
      <c r="A26" s="57" t="s">
        <v>841</v>
      </c>
      <c r="B26" s="79" t="s">
        <v>842</v>
      </c>
      <c r="C26" s="59"/>
    </row>
    <row r="27" spans="1:106" s="63" customFormat="1" ht="19.899999999999999" customHeight="1">
      <c r="A27" s="72" t="s">
        <v>843</v>
      </c>
      <c r="B27" s="73" t="s">
        <v>844</v>
      </c>
      <c r="C27" s="62" t="s">
        <v>1075</v>
      </c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</row>
    <row r="28" spans="1:106" ht="19.899999999999999" customHeight="1">
      <c r="A28" s="75" t="s">
        <v>845</v>
      </c>
      <c r="B28" s="76" t="s">
        <v>846</v>
      </c>
      <c r="C28" s="66" t="s">
        <v>1075</v>
      </c>
    </row>
    <row r="29" spans="1:106" ht="19.899999999999999" customHeight="1" thickBot="1">
      <c r="A29" s="77" t="s">
        <v>847</v>
      </c>
      <c r="B29" s="78" t="s">
        <v>848</v>
      </c>
      <c r="C29" s="69" t="s">
        <v>1075</v>
      </c>
    </row>
    <row r="30" spans="1:106" ht="19.899999999999999" customHeight="1">
      <c r="A30" s="57" t="s">
        <v>1093</v>
      </c>
      <c r="B30" s="58" t="s">
        <v>1083</v>
      </c>
      <c r="C30" s="59"/>
    </row>
    <row r="31" spans="1:106" s="63" customFormat="1" ht="19.899999999999999" customHeight="1">
      <c r="A31" s="60" t="s">
        <v>1077</v>
      </c>
      <c r="B31" s="61" t="s">
        <v>1084</v>
      </c>
      <c r="C31" s="62" t="s">
        <v>1075</v>
      </c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</row>
    <row r="32" spans="1:106" ht="19.899999999999999" customHeight="1">
      <c r="A32" s="64" t="s">
        <v>1078</v>
      </c>
      <c r="B32" s="65" t="s">
        <v>1085</v>
      </c>
      <c r="C32" s="66" t="s">
        <v>1075</v>
      </c>
    </row>
    <row r="33" spans="1:106" ht="19.899999999999999" customHeight="1" thickBot="1">
      <c r="A33" s="67" t="s">
        <v>1079</v>
      </c>
      <c r="B33" s="68" t="s">
        <v>1086</v>
      </c>
      <c r="C33" s="69" t="s">
        <v>1075</v>
      </c>
    </row>
    <row r="34" spans="1:106" ht="19.899999999999999" customHeight="1">
      <c r="A34" s="57" t="s">
        <v>1076</v>
      </c>
      <c r="B34" s="58" t="s">
        <v>849</v>
      </c>
      <c r="C34" s="59"/>
      <c r="E34" s="80"/>
      <c r="F34" s="81"/>
    </row>
    <row r="35" spans="1:106" s="63" customFormat="1" ht="19.899999999999999" customHeight="1">
      <c r="A35" s="60" t="s">
        <v>1080</v>
      </c>
      <c r="B35" s="61" t="s">
        <v>1087</v>
      </c>
      <c r="C35" s="62" t="s">
        <v>1075</v>
      </c>
      <c r="D35" s="49"/>
      <c r="E35" s="82"/>
      <c r="F35" s="81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</row>
    <row r="36" spans="1:106" ht="19.899999999999999" customHeight="1">
      <c r="A36" s="64" t="s">
        <v>1081</v>
      </c>
      <c r="B36" s="65" t="s">
        <v>1088</v>
      </c>
      <c r="C36" s="66" t="s">
        <v>1075</v>
      </c>
      <c r="E36" s="80"/>
      <c r="F36" s="81"/>
    </row>
    <row r="37" spans="1:106" ht="19.899999999999999" customHeight="1" thickBot="1">
      <c r="A37" s="67" t="s">
        <v>1082</v>
      </c>
      <c r="B37" s="68" t="s">
        <v>1089</v>
      </c>
      <c r="C37" s="69" t="s">
        <v>1075</v>
      </c>
      <c r="E37" s="80"/>
      <c r="F37" s="81"/>
    </row>
    <row r="38" spans="1:106" ht="19.899999999999999" customHeight="1">
      <c r="A38" s="57" t="s">
        <v>1090</v>
      </c>
      <c r="B38" s="83" t="s">
        <v>850</v>
      </c>
      <c r="C38" s="84">
        <f>C34+C30+C26+C22+C18+C14</f>
        <v>0</v>
      </c>
    </row>
    <row r="39" spans="1:106" s="63" customFormat="1" ht="19.899999999999999" customHeight="1">
      <c r="A39" s="85" t="s">
        <v>851</v>
      </c>
      <c r="B39" s="61" t="s">
        <v>852</v>
      </c>
      <c r="C39" s="62" t="s">
        <v>1075</v>
      </c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</row>
    <row r="40" spans="1:106" ht="19.899999999999999" customHeight="1">
      <c r="A40" s="86" t="s">
        <v>853</v>
      </c>
      <c r="B40" s="65" t="s">
        <v>854</v>
      </c>
      <c r="C40" s="66" t="s">
        <v>1075</v>
      </c>
    </row>
    <row r="41" spans="1:106" ht="19.899999999999999" customHeight="1" thickBot="1">
      <c r="A41" s="87" t="s">
        <v>855</v>
      </c>
      <c r="B41" s="68" t="s">
        <v>856</v>
      </c>
      <c r="C41" s="69" t="s">
        <v>1075</v>
      </c>
    </row>
    <row r="42" spans="1:106" ht="19.899999999999999" customHeight="1" thickBot="1">
      <c r="A42" s="88" t="s">
        <v>857</v>
      </c>
      <c r="B42" s="89" t="s">
        <v>858</v>
      </c>
      <c r="C42" s="84" t="s">
        <v>1075</v>
      </c>
    </row>
    <row r="43" spans="1:106" s="63" customFormat="1" ht="19.899999999999999" customHeight="1">
      <c r="A43" s="122" t="s">
        <v>859</v>
      </c>
      <c r="B43" s="123"/>
      <c r="C43" s="90">
        <v>171320.52</v>
      </c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</row>
    <row r="44" spans="1:106" s="63" customFormat="1" ht="19.899999999999999" customHeight="1">
      <c r="A44" s="124" t="s">
        <v>860</v>
      </c>
      <c r="B44" s="125"/>
      <c r="C44" s="91">
        <v>5953.76</v>
      </c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</row>
    <row r="45" spans="1:106" s="63" customFormat="1" ht="19.899999999999999" customHeight="1">
      <c r="A45" s="126" t="s">
        <v>861</v>
      </c>
      <c r="B45" s="127"/>
      <c r="C45" s="92">
        <v>76</v>
      </c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</row>
    <row r="46" spans="1:106" s="63" customFormat="1" ht="19.899999999999999" customHeight="1">
      <c r="A46" s="126" t="s">
        <v>862</v>
      </c>
      <c r="B46" s="127"/>
      <c r="C46" s="92">
        <v>20</v>
      </c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</row>
    <row r="47" spans="1:106" ht="10.15" customHeight="1" thickBot="1">
      <c r="A47" s="93"/>
      <c r="B47" s="94"/>
      <c r="C47" s="95"/>
    </row>
    <row r="48" spans="1:106" ht="19.899999999999999" customHeight="1">
      <c r="A48" s="128" t="s">
        <v>863</v>
      </c>
      <c r="B48" s="129"/>
      <c r="C48" s="96">
        <f>C30+C34</f>
        <v>0</v>
      </c>
    </row>
    <row r="49" spans="1:3" ht="19.899999999999999" customHeight="1">
      <c r="A49" s="130" t="s">
        <v>864</v>
      </c>
      <c r="B49" s="131"/>
      <c r="C49" s="97">
        <f>C14+C18+C22+C26</f>
        <v>0</v>
      </c>
    </row>
    <row r="50" spans="1:3" ht="19.899999999999999" customHeight="1" thickBot="1">
      <c r="A50" s="118" t="s">
        <v>865</v>
      </c>
      <c r="B50" s="119"/>
      <c r="C50" s="98" t="e">
        <f>(C48/C49)</f>
        <v>#DIV/0!</v>
      </c>
    </row>
    <row r="51" spans="1:3" ht="10.15" customHeight="1">
      <c r="A51" s="93"/>
      <c r="B51" s="94"/>
      <c r="C51" s="95"/>
    </row>
    <row r="52" spans="1:3" ht="10.15" customHeight="1">
      <c r="A52" s="93"/>
      <c r="B52" s="94"/>
      <c r="C52" s="95"/>
    </row>
    <row r="53" spans="1:3" ht="31.9" customHeight="1">
      <c r="A53" s="111" t="s">
        <v>866</v>
      </c>
      <c r="B53" s="112"/>
      <c r="C53" s="112"/>
    </row>
    <row r="54" spans="1:3" ht="8.4499999999999993" customHeight="1">
      <c r="A54" s="99"/>
    </row>
    <row r="55" spans="1:3" ht="22.5" customHeight="1">
      <c r="A55" s="111" t="s">
        <v>1091</v>
      </c>
      <c r="B55" s="112"/>
      <c r="C55" s="112"/>
    </row>
    <row r="56" spans="1:3" ht="8.4499999999999993" customHeight="1">
      <c r="A56" s="111"/>
      <c r="B56" s="111"/>
      <c r="C56" s="111"/>
    </row>
    <row r="57" spans="1:3" ht="38.25" customHeight="1">
      <c r="A57" s="111" t="s">
        <v>867</v>
      </c>
      <c r="B57" s="112"/>
      <c r="C57" s="112"/>
    </row>
    <row r="58" spans="1:3" ht="45" customHeight="1">
      <c r="A58" s="112" t="s">
        <v>868</v>
      </c>
      <c r="B58" s="112"/>
      <c r="C58" s="112"/>
    </row>
    <row r="59" spans="1:3" ht="45" customHeight="1">
      <c r="A59" s="112" t="s">
        <v>869</v>
      </c>
      <c r="B59" s="112"/>
      <c r="C59" s="112"/>
    </row>
    <row r="60" spans="1:3" ht="6" customHeight="1">
      <c r="A60" s="99"/>
      <c r="B60" s="99"/>
      <c r="C60" s="100"/>
    </row>
    <row r="61" spans="1:3" ht="47.45" customHeight="1">
      <c r="A61" s="112" t="s">
        <v>870</v>
      </c>
      <c r="B61" s="112"/>
      <c r="C61" s="112"/>
    </row>
    <row r="62" spans="1:3" ht="35.450000000000003" customHeight="1">
      <c r="A62" s="111" t="s">
        <v>871</v>
      </c>
      <c r="B62" s="112"/>
      <c r="C62" s="112"/>
    </row>
    <row r="63" spans="1:3" ht="19.899999999999999" customHeight="1">
      <c r="A63" s="111" t="s">
        <v>872</v>
      </c>
      <c r="B63" s="112"/>
      <c r="C63" s="112"/>
    </row>
    <row r="64" spans="1:3" ht="19.899999999999999" customHeight="1">
      <c r="A64" s="111" t="s">
        <v>873</v>
      </c>
      <c r="B64" s="112"/>
      <c r="C64" s="112"/>
    </row>
    <row r="65" spans="1:3" ht="19.899999999999999" customHeight="1">
      <c r="A65" s="111" t="s">
        <v>874</v>
      </c>
      <c r="B65" s="112"/>
      <c r="C65" s="112"/>
    </row>
    <row r="66" spans="1:3" ht="5.45" customHeight="1">
      <c r="A66" s="99"/>
      <c r="B66" s="99"/>
      <c r="C66" s="100"/>
    </row>
    <row r="67" spans="1:3" ht="56.45" customHeight="1">
      <c r="A67" s="112" t="s">
        <v>875</v>
      </c>
      <c r="B67" s="112"/>
      <c r="C67" s="112"/>
    </row>
    <row r="68" spans="1:3" ht="19.899999999999999" customHeight="1">
      <c r="A68" s="111" t="s">
        <v>876</v>
      </c>
      <c r="B68" s="112"/>
      <c r="C68" s="112"/>
    </row>
    <row r="69" spans="1:3" ht="19.899999999999999" customHeight="1">
      <c r="A69" s="111" t="s">
        <v>877</v>
      </c>
      <c r="B69" s="112"/>
      <c r="C69" s="112"/>
    </row>
    <row r="70" spans="1:3" ht="19.899999999999999" customHeight="1">
      <c r="A70" s="115" t="s">
        <v>878</v>
      </c>
      <c r="B70" s="116"/>
      <c r="C70" s="116"/>
    </row>
    <row r="71" spans="1:3">
      <c r="A71" s="99"/>
    </row>
    <row r="72" spans="1:3">
      <c r="A72" s="49" t="s">
        <v>879</v>
      </c>
    </row>
    <row r="74" spans="1:3">
      <c r="A74" s="49" t="s">
        <v>880</v>
      </c>
    </row>
    <row r="75" spans="1:3" ht="15" customHeight="1">
      <c r="A75" s="117" t="s">
        <v>881</v>
      </c>
      <c r="B75" s="117"/>
      <c r="C75" s="117"/>
    </row>
    <row r="76" spans="1:3" ht="18.75" customHeight="1">
      <c r="A76" s="99" t="s">
        <v>882</v>
      </c>
    </row>
    <row r="77" spans="1:3">
      <c r="A77" s="99"/>
    </row>
    <row r="78" spans="1:3">
      <c r="A78" s="101" t="s">
        <v>801</v>
      </c>
    </row>
    <row r="79" spans="1:3" ht="57" customHeight="1">
      <c r="A79" s="112" t="s">
        <v>1092</v>
      </c>
      <c r="B79" s="112"/>
      <c r="C79" s="112"/>
    </row>
    <row r="80" spans="1:3" ht="13.15" customHeight="1">
      <c r="A80" s="28"/>
      <c r="B80" s="28"/>
      <c r="C80" s="28"/>
    </row>
    <row r="81" spans="1:3" ht="60.6" customHeight="1">
      <c r="A81" s="112" t="s">
        <v>883</v>
      </c>
      <c r="B81" s="111"/>
      <c r="C81" s="111"/>
    </row>
    <row r="82" spans="1:3" ht="13.15" customHeight="1">
      <c r="A82" s="28"/>
      <c r="B82" s="28"/>
      <c r="C82" s="28"/>
    </row>
    <row r="83" spans="1:3" ht="30" customHeight="1">
      <c r="A83" s="110" t="s">
        <v>884</v>
      </c>
      <c r="B83" s="110"/>
      <c r="C83" s="110"/>
    </row>
    <row r="84" spans="1:3">
      <c r="A84" s="29"/>
      <c r="B84" s="28"/>
      <c r="C84" s="28"/>
    </row>
    <row r="85" spans="1:3" ht="34.9" customHeight="1">
      <c r="A85" s="110" t="s">
        <v>885</v>
      </c>
      <c r="B85" s="110"/>
      <c r="C85" s="110"/>
    </row>
    <row r="87" spans="1:3" ht="38.450000000000003" customHeight="1">
      <c r="A87" s="113" t="s">
        <v>886</v>
      </c>
      <c r="B87" s="114"/>
      <c r="C87" s="114"/>
    </row>
  </sheetData>
  <mergeCells count="37">
    <mergeCell ref="A49:B49"/>
    <mergeCell ref="A8:C8"/>
    <mergeCell ref="A1:C1"/>
    <mergeCell ref="A2:C2"/>
    <mergeCell ref="A4:C4"/>
    <mergeCell ref="A6:C6"/>
    <mergeCell ref="A7:C7"/>
    <mergeCell ref="A63:C63"/>
    <mergeCell ref="A53:C53"/>
    <mergeCell ref="A9:C9"/>
    <mergeCell ref="A10:C10"/>
    <mergeCell ref="A12:C12"/>
    <mergeCell ref="A43:B43"/>
    <mergeCell ref="A44:B44"/>
    <mergeCell ref="A45:B45"/>
    <mergeCell ref="A46:B46"/>
    <mergeCell ref="A48:B48"/>
    <mergeCell ref="A83:C83"/>
    <mergeCell ref="A50:B50"/>
    <mergeCell ref="A68:C68"/>
    <mergeCell ref="A55:C55"/>
    <mergeCell ref="A56:C56"/>
    <mergeCell ref="A57:C57"/>
    <mergeCell ref="A58:C58"/>
    <mergeCell ref="A59:C59"/>
    <mergeCell ref="A61:C61"/>
    <mergeCell ref="A62:C62"/>
    <mergeCell ref="A85:C85"/>
    <mergeCell ref="A64:C64"/>
    <mergeCell ref="A65:C65"/>
    <mergeCell ref="A67:C67"/>
    <mergeCell ref="A87:C87"/>
    <mergeCell ref="A81:C81"/>
    <mergeCell ref="A69:C69"/>
    <mergeCell ref="A70:C70"/>
    <mergeCell ref="A75:C75"/>
    <mergeCell ref="A79:C79"/>
  </mergeCells>
  <phoneticPr fontId="0" type="noConversion"/>
  <pageMargins left="0.511811024" right="0.511811024" top="0.78740157499999996" bottom="0.78740157499999996" header="0.31496062000000002" footer="0.31496062000000002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00"/>
  <sheetViews>
    <sheetView zoomScale="70" zoomScaleNormal="70" workbookViewId="0">
      <selection activeCell="B14" sqref="B14:B16"/>
    </sheetView>
  </sheetViews>
  <sheetFormatPr defaultColWidth="80.42578125" defaultRowHeight="14.25"/>
  <cols>
    <col min="1" max="1" width="7.140625" style="1" bestFit="1" customWidth="1"/>
    <col min="2" max="2" width="72.42578125" style="1" bestFit="1" customWidth="1"/>
    <col min="3" max="3" width="7.42578125" style="7" customWidth="1"/>
    <col min="4" max="4" width="17.140625" style="1" bestFit="1" customWidth="1"/>
    <col min="5" max="5" width="12.28515625" style="1" customWidth="1"/>
    <col min="6" max="6" width="15.5703125" style="1" customWidth="1"/>
    <col min="7" max="7" width="13.85546875" style="1" customWidth="1"/>
    <col min="8" max="8" width="13.28515625" style="1" customWidth="1"/>
    <col min="9" max="9" width="15.7109375" style="1" customWidth="1"/>
    <col min="10" max="10" width="15.7109375" style="1" bestFit="1" customWidth="1"/>
    <col min="11" max="11" width="16.5703125" style="1" customWidth="1"/>
    <col min="12" max="12" width="18.28515625" style="1" customWidth="1"/>
    <col min="13" max="13" width="9.140625" style="1" bestFit="1" customWidth="1"/>
    <col min="14" max="132" width="18.5703125" style="1" customWidth="1"/>
    <col min="133" max="16384" width="80.42578125" style="1"/>
  </cols>
  <sheetData>
    <row r="1" spans="1:12" ht="22.9" customHeight="1">
      <c r="A1" s="181" t="s">
        <v>782</v>
      </c>
      <c r="B1" s="181"/>
      <c r="C1" s="181"/>
      <c r="D1" s="114"/>
    </row>
    <row r="2" spans="1:12" ht="22.9" customHeight="1">
      <c r="A2" s="181" t="s">
        <v>783</v>
      </c>
      <c r="B2" s="181"/>
      <c r="C2" s="181"/>
      <c r="D2" s="114"/>
    </row>
    <row r="3" spans="1:12" ht="7.9" customHeight="1">
      <c r="A3" s="182"/>
      <c r="B3" s="114"/>
      <c r="C3" s="114"/>
      <c r="D3" s="114"/>
    </row>
    <row r="4" spans="1:12" ht="22.9" customHeight="1">
      <c r="A4" s="180" t="s">
        <v>784</v>
      </c>
      <c r="B4" s="180"/>
      <c r="C4" s="180"/>
      <c r="D4" s="114"/>
    </row>
    <row r="5" spans="1:12" ht="7.15" customHeight="1">
      <c r="A5" s="112"/>
      <c r="B5" s="114"/>
      <c r="C5" s="114"/>
      <c r="D5" s="114"/>
    </row>
    <row r="6" spans="1:12" ht="22.9" customHeight="1">
      <c r="A6" s="180" t="s">
        <v>785</v>
      </c>
      <c r="B6" s="180"/>
      <c r="C6" s="180"/>
      <c r="D6" s="114"/>
    </row>
    <row r="7" spans="1:12" ht="22.9" customHeight="1">
      <c r="A7" s="180" t="s">
        <v>786</v>
      </c>
      <c r="B7" s="180"/>
      <c r="C7" s="180"/>
      <c r="D7" s="114"/>
    </row>
    <row r="8" spans="1:12" ht="22.9" customHeight="1">
      <c r="A8" s="180" t="s">
        <v>787</v>
      </c>
      <c r="B8" s="180"/>
      <c r="C8" s="180"/>
      <c r="D8" s="114"/>
    </row>
    <row r="9" spans="1:12" ht="22.9" customHeight="1">
      <c r="A9" s="180" t="s">
        <v>788</v>
      </c>
      <c r="B9" s="180"/>
      <c r="C9" s="180"/>
      <c r="D9" s="114"/>
    </row>
    <row r="10" spans="1:12" ht="22.9" customHeight="1">
      <c r="A10" s="180" t="s">
        <v>789</v>
      </c>
      <c r="B10" s="180"/>
      <c r="C10" s="180"/>
      <c r="D10" s="114"/>
    </row>
    <row r="11" spans="1:12" ht="9.6" customHeight="1">
      <c r="A11" s="2"/>
      <c r="B11" s="2"/>
      <c r="C11" s="2"/>
      <c r="D11" s="3"/>
    </row>
    <row r="12" spans="1:12" s="105" customFormat="1" ht="15.75">
      <c r="A12" s="183" t="s">
        <v>790</v>
      </c>
      <c r="B12" s="184"/>
      <c r="C12" s="184"/>
      <c r="D12" s="185"/>
      <c r="E12" s="165" t="s">
        <v>1095</v>
      </c>
      <c r="F12" s="166"/>
      <c r="G12" s="166"/>
      <c r="H12" s="167"/>
      <c r="I12" s="174" t="s">
        <v>1096</v>
      </c>
      <c r="J12" s="175"/>
      <c r="K12" s="175"/>
      <c r="L12" s="176"/>
    </row>
    <row r="13" spans="1:12" s="105" customFormat="1" ht="15.75">
      <c r="A13" s="183" t="s">
        <v>791</v>
      </c>
      <c r="B13" s="184"/>
      <c r="C13" s="184"/>
      <c r="D13" s="185"/>
      <c r="E13" s="168"/>
      <c r="F13" s="169"/>
      <c r="G13" s="169"/>
      <c r="H13" s="170"/>
      <c r="I13" s="177"/>
      <c r="J13" s="178"/>
      <c r="K13" s="178"/>
      <c r="L13" s="179"/>
    </row>
    <row r="14" spans="1:12" s="106" customFormat="1" ht="15" customHeight="1">
      <c r="A14" s="151" t="s">
        <v>792</v>
      </c>
      <c r="B14" s="151" t="s">
        <v>793</v>
      </c>
      <c r="C14" s="151" t="s">
        <v>813</v>
      </c>
      <c r="D14" s="154" t="s">
        <v>887</v>
      </c>
      <c r="E14" s="171" t="s">
        <v>794</v>
      </c>
      <c r="F14" s="172"/>
      <c r="G14" s="172"/>
      <c r="H14" s="173"/>
      <c r="I14" s="162" t="s">
        <v>795</v>
      </c>
      <c r="J14" s="163"/>
      <c r="K14" s="163"/>
      <c r="L14" s="164"/>
    </row>
    <row r="15" spans="1:12" s="105" customFormat="1" ht="15">
      <c r="A15" s="153"/>
      <c r="B15" s="153"/>
      <c r="C15" s="153"/>
      <c r="D15" s="155"/>
      <c r="E15" s="151" t="s">
        <v>807</v>
      </c>
      <c r="F15" s="151" t="s">
        <v>796</v>
      </c>
      <c r="G15" s="107" t="s">
        <v>797</v>
      </c>
      <c r="H15" s="151" t="s">
        <v>1094</v>
      </c>
      <c r="I15" s="151" t="s">
        <v>807</v>
      </c>
      <c r="J15" s="151" t="s">
        <v>796</v>
      </c>
      <c r="K15" s="151" t="s">
        <v>797</v>
      </c>
      <c r="L15" s="151" t="s">
        <v>889</v>
      </c>
    </row>
    <row r="16" spans="1:12" s="105" customFormat="1" ht="15">
      <c r="A16" s="152"/>
      <c r="B16" s="152"/>
      <c r="C16" s="152"/>
      <c r="D16" s="156"/>
      <c r="E16" s="152"/>
      <c r="F16" s="152"/>
      <c r="G16" s="108">
        <v>0</v>
      </c>
      <c r="H16" s="152"/>
      <c r="I16" s="152"/>
      <c r="J16" s="152"/>
      <c r="K16" s="152"/>
      <c r="L16" s="152"/>
    </row>
    <row r="17" spans="1:12" s="4" customFormat="1" ht="15">
      <c r="A17" s="30">
        <v>1001</v>
      </c>
      <c r="B17" s="31" t="s">
        <v>890</v>
      </c>
      <c r="C17" s="32" t="s">
        <v>891</v>
      </c>
      <c r="D17" s="33">
        <v>26</v>
      </c>
      <c r="E17" s="34"/>
      <c r="F17" s="34"/>
      <c r="G17" s="34">
        <f>(E17+F17)*$G$16</f>
        <v>0</v>
      </c>
      <c r="H17" s="34">
        <f t="shared" ref="H17:H80" si="0">SUM(E17:G17)</f>
        <v>0</v>
      </c>
      <c r="I17" s="34">
        <f>$D17*E17</f>
        <v>0</v>
      </c>
      <c r="J17" s="34">
        <f t="shared" ref="J17:K32" si="1">$D17*F17</f>
        <v>0</v>
      </c>
      <c r="K17" s="34">
        <f t="shared" si="1"/>
        <v>0</v>
      </c>
      <c r="L17" s="34">
        <f t="shared" ref="L17:L80" si="2">SUM(I17:K17)</f>
        <v>0</v>
      </c>
    </row>
    <row r="18" spans="1:12" s="4" customFormat="1" ht="15">
      <c r="A18" s="30">
        <f>A17+1</f>
        <v>1002</v>
      </c>
      <c r="B18" s="31" t="s">
        <v>892</v>
      </c>
      <c r="C18" s="32" t="s">
        <v>939</v>
      </c>
      <c r="D18" s="33">
        <v>54</v>
      </c>
      <c r="E18" s="34"/>
      <c r="F18" s="34"/>
      <c r="G18" s="34">
        <f t="shared" ref="G18:G81" si="3">(E18+F18)*$G$16</f>
        <v>0</v>
      </c>
      <c r="H18" s="34">
        <f t="shared" si="0"/>
        <v>0</v>
      </c>
      <c r="I18" s="34">
        <f t="shared" ref="I18:K81" si="4">$D18*E18</f>
        <v>0</v>
      </c>
      <c r="J18" s="34">
        <f t="shared" si="1"/>
        <v>0</v>
      </c>
      <c r="K18" s="34">
        <f t="shared" si="1"/>
        <v>0</v>
      </c>
      <c r="L18" s="34">
        <f t="shared" si="2"/>
        <v>0</v>
      </c>
    </row>
    <row r="19" spans="1:12" s="4" customFormat="1" ht="15">
      <c r="A19" s="30">
        <f t="shared" ref="A19:A82" si="5">A18+1</f>
        <v>1003</v>
      </c>
      <c r="B19" s="31" t="s">
        <v>893</v>
      </c>
      <c r="C19" s="32" t="s">
        <v>939</v>
      </c>
      <c r="D19" s="33">
        <v>54</v>
      </c>
      <c r="E19" s="34"/>
      <c r="F19" s="34"/>
      <c r="G19" s="34">
        <f t="shared" si="3"/>
        <v>0</v>
      </c>
      <c r="H19" s="34">
        <f t="shared" si="0"/>
        <v>0</v>
      </c>
      <c r="I19" s="34">
        <f t="shared" si="4"/>
        <v>0</v>
      </c>
      <c r="J19" s="34">
        <f t="shared" si="1"/>
        <v>0</v>
      </c>
      <c r="K19" s="34">
        <f t="shared" si="1"/>
        <v>0</v>
      </c>
      <c r="L19" s="34">
        <f t="shared" si="2"/>
        <v>0</v>
      </c>
    </row>
    <row r="20" spans="1:12" s="4" customFormat="1" ht="15">
      <c r="A20" s="30">
        <f t="shared" si="5"/>
        <v>1004</v>
      </c>
      <c r="B20" s="31" t="s">
        <v>894</v>
      </c>
      <c r="C20" s="32" t="s">
        <v>939</v>
      </c>
      <c r="D20" s="33">
        <v>26</v>
      </c>
      <c r="E20" s="34"/>
      <c r="F20" s="34"/>
      <c r="G20" s="34">
        <f t="shared" si="3"/>
        <v>0</v>
      </c>
      <c r="H20" s="34">
        <f t="shared" si="0"/>
        <v>0</v>
      </c>
      <c r="I20" s="34">
        <f t="shared" si="4"/>
        <v>0</v>
      </c>
      <c r="J20" s="34">
        <f t="shared" si="1"/>
        <v>0</v>
      </c>
      <c r="K20" s="34">
        <f t="shared" si="1"/>
        <v>0</v>
      </c>
      <c r="L20" s="34">
        <f t="shared" si="2"/>
        <v>0</v>
      </c>
    </row>
    <row r="21" spans="1:12" s="4" customFormat="1" ht="15">
      <c r="A21" s="30">
        <f t="shared" si="5"/>
        <v>1005</v>
      </c>
      <c r="B21" s="31" t="s">
        <v>895</v>
      </c>
      <c r="C21" s="32" t="s">
        <v>896</v>
      </c>
      <c r="D21" s="33">
        <v>13</v>
      </c>
      <c r="E21" s="34"/>
      <c r="F21" s="34"/>
      <c r="G21" s="34">
        <f t="shared" si="3"/>
        <v>0</v>
      </c>
      <c r="H21" s="34">
        <f t="shared" si="0"/>
        <v>0</v>
      </c>
      <c r="I21" s="34">
        <f t="shared" si="4"/>
        <v>0</v>
      </c>
      <c r="J21" s="34">
        <f t="shared" si="1"/>
        <v>0</v>
      </c>
      <c r="K21" s="34">
        <f t="shared" si="1"/>
        <v>0</v>
      </c>
      <c r="L21" s="34">
        <f t="shared" si="2"/>
        <v>0</v>
      </c>
    </row>
    <row r="22" spans="1:12" s="4" customFormat="1" ht="15">
      <c r="A22" s="30">
        <f t="shared" si="5"/>
        <v>1006</v>
      </c>
      <c r="B22" s="31" t="s">
        <v>897</v>
      </c>
      <c r="C22" s="32" t="s">
        <v>898</v>
      </c>
      <c r="D22" s="33">
        <v>81</v>
      </c>
      <c r="E22" s="34"/>
      <c r="F22" s="34"/>
      <c r="G22" s="34">
        <f t="shared" si="3"/>
        <v>0</v>
      </c>
      <c r="H22" s="34">
        <f t="shared" si="0"/>
        <v>0</v>
      </c>
      <c r="I22" s="34">
        <f t="shared" si="4"/>
        <v>0</v>
      </c>
      <c r="J22" s="34">
        <f t="shared" si="1"/>
        <v>0</v>
      </c>
      <c r="K22" s="34">
        <f t="shared" si="1"/>
        <v>0</v>
      </c>
      <c r="L22" s="34">
        <f t="shared" si="2"/>
        <v>0</v>
      </c>
    </row>
    <row r="23" spans="1:12" s="4" customFormat="1" ht="15">
      <c r="A23" s="30">
        <f t="shared" si="5"/>
        <v>1007</v>
      </c>
      <c r="B23" s="31" t="s">
        <v>899</v>
      </c>
      <c r="C23" s="32" t="s">
        <v>1097</v>
      </c>
      <c r="D23" s="33">
        <v>26</v>
      </c>
      <c r="E23" s="34"/>
      <c r="F23" s="34"/>
      <c r="G23" s="34">
        <f t="shared" si="3"/>
        <v>0</v>
      </c>
      <c r="H23" s="34">
        <f t="shared" si="0"/>
        <v>0</v>
      </c>
      <c r="I23" s="34">
        <f t="shared" si="4"/>
        <v>0</v>
      </c>
      <c r="J23" s="34">
        <f t="shared" si="1"/>
        <v>0</v>
      </c>
      <c r="K23" s="34">
        <f t="shared" si="1"/>
        <v>0</v>
      </c>
      <c r="L23" s="34">
        <f t="shared" si="2"/>
        <v>0</v>
      </c>
    </row>
    <row r="24" spans="1:12" s="4" customFormat="1" ht="15">
      <c r="A24" s="30">
        <f t="shared" si="5"/>
        <v>1008</v>
      </c>
      <c r="B24" s="31" t="s">
        <v>900</v>
      </c>
      <c r="C24" s="32" t="s">
        <v>1097</v>
      </c>
      <c r="D24" s="33">
        <v>26</v>
      </c>
      <c r="E24" s="34"/>
      <c r="F24" s="34"/>
      <c r="G24" s="34">
        <f t="shared" si="3"/>
        <v>0</v>
      </c>
      <c r="H24" s="34">
        <f t="shared" si="0"/>
        <v>0</v>
      </c>
      <c r="I24" s="34">
        <f t="shared" si="4"/>
        <v>0</v>
      </c>
      <c r="J24" s="34">
        <f t="shared" si="1"/>
        <v>0</v>
      </c>
      <c r="K24" s="34">
        <f t="shared" si="1"/>
        <v>0</v>
      </c>
      <c r="L24" s="34">
        <f t="shared" si="2"/>
        <v>0</v>
      </c>
    </row>
    <row r="25" spans="1:12" s="4" customFormat="1" ht="15">
      <c r="A25" s="30">
        <f t="shared" si="5"/>
        <v>1009</v>
      </c>
      <c r="B25" s="31" t="s">
        <v>901</v>
      </c>
      <c r="C25" s="32" t="s">
        <v>898</v>
      </c>
      <c r="D25" s="33">
        <v>81</v>
      </c>
      <c r="E25" s="34"/>
      <c r="F25" s="34"/>
      <c r="G25" s="34">
        <f t="shared" si="3"/>
        <v>0</v>
      </c>
      <c r="H25" s="34">
        <f t="shared" si="0"/>
        <v>0</v>
      </c>
      <c r="I25" s="34">
        <f t="shared" si="4"/>
        <v>0</v>
      </c>
      <c r="J25" s="34">
        <f t="shared" si="1"/>
        <v>0</v>
      </c>
      <c r="K25" s="34">
        <f t="shared" si="1"/>
        <v>0</v>
      </c>
      <c r="L25" s="34">
        <f t="shared" si="2"/>
        <v>0</v>
      </c>
    </row>
    <row r="26" spans="1:12" s="4" customFormat="1" ht="15">
      <c r="A26" s="30">
        <f t="shared" si="5"/>
        <v>1010</v>
      </c>
      <c r="B26" s="31" t="s">
        <v>902</v>
      </c>
      <c r="C26" s="32" t="s">
        <v>898</v>
      </c>
      <c r="D26" s="33">
        <v>54</v>
      </c>
      <c r="E26" s="34"/>
      <c r="F26" s="34"/>
      <c r="G26" s="34">
        <f t="shared" si="3"/>
        <v>0</v>
      </c>
      <c r="H26" s="34">
        <f t="shared" si="0"/>
        <v>0</v>
      </c>
      <c r="I26" s="34">
        <f t="shared" si="4"/>
        <v>0</v>
      </c>
      <c r="J26" s="34">
        <f t="shared" si="1"/>
        <v>0</v>
      </c>
      <c r="K26" s="34">
        <f t="shared" si="1"/>
        <v>0</v>
      </c>
      <c r="L26" s="34">
        <f t="shared" si="2"/>
        <v>0</v>
      </c>
    </row>
    <row r="27" spans="1:12" s="4" customFormat="1" ht="15">
      <c r="A27" s="30">
        <f t="shared" si="5"/>
        <v>1011</v>
      </c>
      <c r="B27" s="31" t="s">
        <v>903</v>
      </c>
      <c r="C27" s="32" t="s">
        <v>939</v>
      </c>
      <c r="D27" s="33">
        <v>26</v>
      </c>
      <c r="E27" s="34"/>
      <c r="F27" s="34"/>
      <c r="G27" s="34">
        <f t="shared" si="3"/>
        <v>0</v>
      </c>
      <c r="H27" s="34">
        <f t="shared" si="0"/>
        <v>0</v>
      </c>
      <c r="I27" s="34">
        <f t="shared" si="4"/>
        <v>0</v>
      </c>
      <c r="J27" s="34">
        <f t="shared" si="1"/>
        <v>0</v>
      </c>
      <c r="K27" s="34">
        <f t="shared" si="1"/>
        <v>0</v>
      </c>
      <c r="L27" s="34">
        <f t="shared" si="2"/>
        <v>0</v>
      </c>
    </row>
    <row r="28" spans="1:12" s="4" customFormat="1" ht="15">
      <c r="A28" s="30">
        <f t="shared" si="5"/>
        <v>1012</v>
      </c>
      <c r="B28" s="31" t="s">
        <v>904</v>
      </c>
      <c r="C28" s="32" t="s">
        <v>939</v>
      </c>
      <c r="D28" s="33">
        <v>108</v>
      </c>
      <c r="E28" s="34"/>
      <c r="F28" s="34"/>
      <c r="G28" s="34">
        <f t="shared" si="3"/>
        <v>0</v>
      </c>
      <c r="H28" s="34">
        <f t="shared" si="0"/>
        <v>0</v>
      </c>
      <c r="I28" s="34">
        <f t="shared" si="4"/>
        <v>0</v>
      </c>
      <c r="J28" s="34">
        <f t="shared" si="1"/>
        <v>0</v>
      </c>
      <c r="K28" s="34">
        <f t="shared" si="1"/>
        <v>0</v>
      </c>
      <c r="L28" s="34">
        <f t="shared" si="2"/>
        <v>0</v>
      </c>
    </row>
    <row r="29" spans="1:12" s="4" customFormat="1" ht="15">
      <c r="A29" s="30">
        <f t="shared" si="5"/>
        <v>1013</v>
      </c>
      <c r="B29" s="31" t="s">
        <v>905</v>
      </c>
      <c r="C29" s="32" t="s">
        <v>898</v>
      </c>
      <c r="D29" s="33">
        <v>13</v>
      </c>
      <c r="E29" s="34"/>
      <c r="F29" s="34"/>
      <c r="G29" s="34">
        <f t="shared" si="3"/>
        <v>0</v>
      </c>
      <c r="H29" s="34">
        <f t="shared" si="0"/>
        <v>0</v>
      </c>
      <c r="I29" s="34">
        <f t="shared" si="4"/>
        <v>0</v>
      </c>
      <c r="J29" s="34">
        <f t="shared" si="1"/>
        <v>0</v>
      </c>
      <c r="K29" s="34">
        <f t="shared" si="1"/>
        <v>0</v>
      </c>
      <c r="L29" s="34">
        <f t="shared" si="2"/>
        <v>0</v>
      </c>
    </row>
    <row r="30" spans="1:12" s="4" customFormat="1" ht="15">
      <c r="A30" s="30">
        <f t="shared" si="5"/>
        <v>1014</v>
      </c>
      <c r="B30" s="31" t="s">
        <v>906</v>
      </c>
      <c r="C30" s="32" t="s">
        <v>898</v>
      </c>
      <c r="D30" s="33">
        <v>269</v>
      </c>
      <c r="E30" s="34"/>
      <c r="F30" s="34"/>
      <c r="G30" s="34">
        <f t="shared" si="3"/>
        <v>0</v>
      </c>
      <c r="H30" s="34">
        <f t="shared" si="0"/>
        <v>0</v>
      </c>
      <c r="I30" s="34">
        <f t="shared" si="4"/>
        <v>0</v>
      </c>
      <c r="J30" s="34">
        <f t="shared" si="1"/>
        <v>0</v>
      </c>
      <c r="K30" s="34">
        <f t="shared" si="1"/>
        <v>0</v>
      </c>
      <c r="L30" s="34">
        <f t="shared" si="2"/>
        <v>0</v>
      </c>
    </row>
    <row r="31" spans="1:12" s="4" customFormat="1" ht="15">
      <c r="A31" s="30">
        <f t="shared" si="5"/>
        <v>1015</v>
      </c>
      <c r="B31" s="31" t="s">
        <v>907</v>
      </c>
      <c r="C31" s="32" t="s">
        <v>898</v>
      </c>
      <c r="D31" s="33">
        <v>269</v>
      </c>
      <c r="E31" s="34"/>
      <c r="F31" s="34"/>
      <c r="G31" s="34">
        <f t="shared" si="3"/>
        <v>0</v>
      </c>
      <c r="H31" s="34">
        <f t="shared" si="0"/>
        <v>0</v>
      </c>
      <c r="I31" s="34">
        <f t="shared" si="4"/>
        <v>0</v>
      </c>
      <c r="J31" s="34">
        <f t="shared" si="1"/>
        <v>0</v>
      </c>
      <c r="K31" s="34">
        <f t="shared" si="1"/>
        <v>0</v>
      </c>
      <c r="L31" s="34">
        <f t="shared" si="2"/>
        <v>0</v>
      </c>
    </row>
    <row r="32" spans="1:12" s="4" customFormat="1" ht="15">
      <c r="A32" s="30">
        <f t="shared" si="5"/>
        <v>1016</v>
      </c>
      <c r="B32" s="31" t="s">
        <v>908</v>
      </c>
      <c r="C32" s="32" t="s">
        <v>891</v>
      </c>
      <c r="D32" s="33">
        <v>108</v>
      </c>
      <c r="E32" s="34"/>
      <c r="F32" s="34"/>
      <c r="G32" s="34">
        <f t="shared" si="3"/>
        <v>0</v>
      </c>
      <c r="H32" s="34">
        <f t="shared" si="0"/>
        <v>0</v>
      </c>
      <c r="I32" s="34">
        <f t="shared" si="4"/>
        <v>0</v>
      </c>
      <c r="J32" s="34">
        <f t="shared" si="1"/>
        <v>0</v>
      </c>
      <c r="K32" s="34">
        <f t="shared" si="1"/>
        <v>0</v>
      </c>
      <c r="L32" s="34">
        <f t="shared" si="2"/>
        <v>0</v>
      </c>
    </row>
    <row r="33" spans="1:12" s="4" customFormat="1" ht="15">
      <c r="A33" s="30">
        <f t="shared" si="5"/>
        <v>1017</v>
      </c>
      <c r="B33" s="31" t="s">
        <v>909</v>
      </c>
      <c r="C33" s="32" t="s">
        <v>891</v>
      </c>
      <c r="D33" s="33">
        <v>54</v>
      </c>
      <c r="E33" s="34"/>
      <c r="F33" s="34"/>
      <c r="G33" s="34">
        <f t="shared" si="3"/>
        <v>0</v>
      </c>
      <c r="H33" s="34">
        <f t="shared" si="0"/>
        <v>0</v>
      </c>
      <c r="I33" s="34">
        <f t="shared" si="4"/>
        <v>0</v>
      </c>
      <c r="J33" s="34">
        <f t="shared" si="4"/>
        <v>0</v>
      </c>
      <c r="K33" s="34">
        <f t="shared" si="4"/>
        <v>0</v>
      </c>
      <c r="L33" s="34">
        <f t="shared" si="2"/>
        <v>0</v>
      </c>
    </row>
    <row r="34" spans="1:12" s="4" customFormat="1" ht="15">
      <c r="A34" s="30">
        <f t="shared" si="5"/>
        <v>1018</v>
      </c>
      <c r="B34" s="31" t="s">
        <v>910</v>
      </c>
      <c r="C34" s="32" t="s">
        <v>891</v>
      </c>
      <c r="D34" s="33">
        <v>162</v>
      </c>
      <c r="E34" s="34"/>
      <c r="F34" s="34"/>
      <c r="G34" s="34">
        <f t="shared" si="3"/>
        <v>0</v>
      </c>
      <c r="H34" s="34">
        <f t="shared" si="0"/>
        <v>0</v>
      </c>
      <c r="I34" s="34">
        <f t="shared" si="4"/>
        <v>0</v>
      </c>
      <c r="J34" s="34">
        <f t="shared" si="4"/>
        <v>0</v>
      </c>
      <c r="K34" s="34">
        <f t="shared" si="4"/>
        <v>0</v>
      </c>
      <c r="L34" s="34">
        <f t="shared" si="2"/>
        <v>0</v>
      </c>
    </row>
    <row r="35" spans="1:12" s="4" customFormat="1" ht="15">
      <c r="A35" s="30">
        <f t="shared" si="5"/>
        <v>1019</v>
      </c>
      <c r="B35" s="31" t="s">
        <v>911</v>
      </c>
      <c r="C35" s="32" t="s">
        <v>939</v>
      </c>
      <c r="D35" s="33">
        <v>26</v>
      </c>
      <c r="E35" s="34"/>
      <c r="F35" s="34"/>
      <c r="G35" s="34">
        <f t="shared" si="3"/>
        <v>0</v>
      </c>
      <c r="H35" s="34">
        <f t="shared" si="0"/>
        <v>0</v>
      </c>
      <c r="I35" s="34">
        <f t="shared" si="4"/>
        <v>0</v>
      </c>
      <c r="J35" s="34">
        <f t="shared" si="4"/>
        <v>0</v>
      </c>
      <c r="K35" s="34">
        <f t="shared" si="4"/>
        <v>0</v>
      </c>
      <c r="L35" s="34">
        <f t="shared" si="2"/>
        <v>0</v>
      </c>
    </row>
    <row r="36" spans="1:12" s="4" customFormat="1" ht="15">
      <c r="A36" s="30">
        <f t="shared" si="5"/>
        <v>1020</v>
      </c>
      <c r="B36" s="31" t="s">
        <v>912</v>
      </c>
      <c r="C36" s="32" t="s">
        <v>939</v>
      </c>
      <c r="D36" s="33">
        <v>162</v>
      </c>
      <c r="E36" s="34"/>
      <c r="F36" s="34"/>
      <c r="G36" s="34">
        <f t="shared" si="3"/>
        <v>0</v>
      </c>
      <c r="H36" s="34">
        <f t="shared" si="0"/>
        <v>0</v>
      </c>
      <c r="I36" s="34">
        <f t="shared" si="4"/>
        <v>0</v>
      </c>
      <c r="J36" s="34">
        <f t="shared" si="4"/>
        <v>0</v>
      </c>
      <c r="K36" s="34">
        <f t="shared" si="4"/>
        <v>0</v>
      </c>
      <c r="L36" s="34">
        <f t="shared" si="2"/>
        <v>0</v>
      </c>
    </row>
    <row r="37" spans="1:12" s="4" customFormat="1" ht="15">
      <c r="A37" s="30">
        <f t="shared" si="5"/>
        <v>1021</v>
      </c>
      <c r="B37" s="31" t="s">
        <v>913</v>
      </c>
      <c r="C37" s="32" t="s">
        <v>939</v>
      </c>
      <c r="D37" s="33">
        <v>54</v>
      </c>
      <c r="E37" s="34"/>
      <c r="F37" s="34"/>
      <c r="G37" s="34">
        <f t="shared" si="3"/>
        <v>0</v>
      </c>
      <c r="H37" s="34">
        <f t="shared" si="0"/>
        <v>0</v>
      </c>
      <c r="I37" s="34">
        <f t="shared" si="4"/>
        <v>0</v>
      </c>
      <c r="J37" s="34">
        <f t="shared" si="4"/>
        <v>0</v>
      </c>
      <c r="K37" s="34">
        <f t="shared" si="4"/>
        <v>0</v>
      </c>
      <c r="L37" s="34">
        <f t="shared" si="2"/>
        <v>0</v>
      </c>
    </row>
    <row r="38" spans="1:12" s="4" customFormat="1" ht="15">
      <c r="A38" s="30">
        <f t="shared" si="5"/>
        <v>1022</v>
      </c>
      <c r="B38" s="31" t="s">
        <v>914</v>
      </c>
      <c r="C38" s="32" t="s">
        <v>898</v>
      </c>
      <c r="D38" s="33">
        <v>54</v>
      </c>
      <c r="E38" s="34"/>
      <c r="F38" s="34"/>
      <c r="G38" s="34">
        <f t="shared" si="3"/>
        <v>0</v>
      </c>
      <c r="H38" s="34">
        <f t="shared" si="0"/>
        <v>0</v>
      </c>
      <c r="I38" s="34">
        <f t="shared" si="4"/>
        <v>0</v>
      </c>
      <c r="J38" s="34">
        <f t="shared" si="4"/>
        <v>0</v>
      </c>
      <c r="K38" s="34">
        <f t="shared" si="4"/>
        <v>0</v>
      </c>
      <c r="L38" s="34">
        <f t="shared" si="2"/>
        <v>0</v>
      </c>
    </row>
    <row r="39" spans="1:12" s="4" customFormat="1" ht="15">
      <c r="A39" s="30">
        <f t="shared" si="5"/>
        <v>1023</v>
      </c>
      <c r="B39" s="31" t="s">
        <v>915</v>
      </c>
      <c r="C39" s="32" t="s">
        <v>939</v>
      </c>
      <c r="D39" s="33">
        <v>81</v>
      </c>
      <c r="E39" s="34"/>
      <c r="F39" s="34"/>
      <c r="G39" s="34">
        <f t="shared" si="3"/>
        <v>0</v>
      </c>
      <c r="H39" s="34">
        <f t="shared" si="0"/>
        <v>0</v>
      </c>
      <c r="I39" s="34">
        <f t="shared" si="4"/>
        <v>0</v>
      </c>
      <c r="J39" s="34">
        <f t="shared" si="4"/>
        <v>0</v>
      </c>
      <c r="K39" s="34">
        <f t="shared" si="4"/>
        <v>0</v>
      </c>
      <c r="L39" s="34">
        <f t="shared" si="2"/>
        <v>0</v>
      </c>
    </row>
    <row r="40" spans="1:12" s="4" customFormat="1" ht="15">
      <c r="A40" s="30">
        <f t="shared" si="5"/>
        <v>1024</v>
      </c>
      <c r="B40" s="31" t="s">
        <v>916</v>
      </c>
      <c r="C40" s="32" t="s">
        <v>939</v>
      </c>
      <c r="D40" s="33">
        <v>81</v>
      </c>
      <c r="E40" s="34"/>
      <c r="F40" s="34"/>
      <c r="G40" s="34">
        <f t="shared" si="3"/>
        <v>0</v>
      </c>
      <c r="H40" s="34">
        <f t="shared" si="0"/>
        <v>0</v>
      </c>
      <c r="I40" s="34">
        <f t="shared" si="4"/>
        <v>0</v>
      </c>
      <c r="J40" s="34">
        <f t="shared" si="4"/>
        <v>0</v>
      </c>
      <c r="K40" s="34">
        <f t="shared" si="4"/>
        <v>0</v>
      </c>
      <c r="L40" s="34">
        <f t="shared" si="2"/>
        <v>0</v>
      </c>
    </row>
    <row r="41" spans="1:12" s="4" customFormat="1" ht="15">
      <c r="A41" s="30">
        <f t="shared" si="5"/>
        <v>1025</v>
      </c>
      <c r="B41" s="31" t="s">
        <v>917</v>
      </c>
      <c r="C41" s="32" t="s">
        <v>939</v>
      </c>
      <c r="D41" s="33">
        <v>26</v>
      </c>
      <c r="E41" s="34"/>
      <c r="F41" s="34"/>
      <c r="G41" s="34">
        <f t="shared" si="3"/>
        <v>0</v>
      </c>
      <c r="H41" s="34">
        <f t="shared" si="0"/>
        <v>0</v>
      </c>
      <c r="I41" s="34">
        <f t="shared" si="4"/>
        <v>0</v>
      </c>
      <c r="J41" s="34">
        <f t="shared" si="4"/>
        <v>0</v>
      </c>
      <c r="K41" s="34">
        <f t="shared" si="4"/>
        <v>0</v>
      </c>
      <c r="L41" s="34">
        <f t="shared" si="2"/>
        <v>0</v>
      </c>
    </row>
    <row r="42" spans="1:12" s="4" customFormat="1" ht="15">
      <c r="A42" s="30">
        <f t="shared" si="5"/>
        <v>1026</v>
      </c>
      <c r="B42" s="31" t="s">
        <v>918</v>
      </c>
      <c r="C42" s="32" t="s">
        <v>939</v>
      </c>
      <c r="D42" s="33">
        <v>269</v>
      </c>
      <c r="E42" s="34"/>
      <c r="F42" s="34"/>
      <c r="G42" s="34">
        <f t="shared" si="3"/>
        <v>0</v>
      </c>
      <c r="H42" s="34">
        <f t="shared" si="0"/>
        <v>0</v>
      </c>
      <c r="I42" s="34">
        <f t="shared" si="4"/>
        <v>0</v>
      </c>
      <c r="J42" s="34">
        <f t="shared" si="4"/>
        <v>0</v>
      </c>
      <c r="K42" s="34">
        <f t="shared" si="4"/>
        <v>0</v>
      </c>
      <c r="L42" s="34">
        <f t="shared" si="2"/>
        <v>0</v>
      </c>
    </row>
    <row r="43" spans="1:12" s="4" customFormat="1" ht="15">
      <c r="A43" s="30">
        <f t="shared" si="5"/>
        <v>1027</v>
      </c>
      <c r="B43" s="31" t="s">
        <v>919</v>
      </c>
      <c r="C43" s="32" t="s">
        <v>896</v>
      </c>
      <c r="D43" s="33">
        <v>26</v>
      </c>
      <c r="E43" s="34"/>
      <c r="F43" s="34"/>
      <c r="G43" s="34">
        <f t="shared" si="3"/>
        <v>0</v>
      </c>
      <c r="H43" s="34">
        <f t="shared" si="0"/>
        <v>0</v>
      </c>
      <c r="I43" s="34">
        <f t="shared" si="4"/>
        <v>0</v>
      </c>
      <c r="J43" s="34">
        <f t="shared" si="4"/>
        <v>0</v>
      </c>
      <c r="K43" s="34">
        <f t="shared" si="4"/>
        <v>0</v>
      </c>
      <c r="L43" s="34">
        <f t="shared" si="2"/>
        <v>0</v>
      </c>
    </row>
    <row r="44" spans="1:12" s="4" customFormat="1" ht="15">
      <c r="A44" s="30">
        <f t="shared" si="5"/>
        <v>1028</v>
      </c>
      <c r="B44" s="31" t="s">
        <v>920</v>
      </c>
      <c r="C44" s="32" t="s">
        <v>896</v>
      </c>
      <c r="D44" s="33">
        <v>26</v>
      </c>
      <c r="E44" s="34"/>
      <c r="F44" s="34"/>
      <c r="G44" s="34">
        <f t="shared" si="3"/>
        <v>0</v>
      </c>
      <c r="H44" s="34">
        <f t="shared" si="0"/>
        <v>0</v>
      </c>
      <c r="I44" s="34">
        <f t="shared" si="4"/>
        <v>0</v>
      </c>
      <c r="J44" s="34">
        <f t="shared" si="4"/>
        <v>0</v>
      </c>
      <c r="K44" s="34">
        <f t="shared" si="4"/>
        <v>0</v>
      </c>
      <c r="L44" s="34">
        <f t="shared" si="2"/>
        <v>0</v>
      </c>
    </row>
    <row r="45" spans="1:12" s="4" customFormat="1" ht="15">
      <c r="A45" s="30">
        <f t="shared" si="5"/>
        <v>1029</v>
      </c>
      <c r="B45" s="31" t="s">
        <v>921</v>
      </c>
      <c r="C45" s="32" t="s">
        <v>939</v>
      </c>
      <c r="D45" s="33">
        <v>26</v>
      </c>
      <c r="E45" s="34"/>
      <c r="F45" s="34"/>
      <c r="G45" s="34">
        <f t="shared" si="3"/>
        <v>0</v>
      </c>
      <c r="H45" s="34">
        <f t="shared" si="0"/>
        <v>0</v>
      </c>
      <c r="I45" s="34">
        <f t="shared" si="4"/>
        <v>0</v>
      </c>
      <c r="J45" s="34">
        <f t="shared" si="4"/>
        <v>0</v>
      </c>
      <c r="K45" s="34">
        <f t="shared" si="4"/>
        <v>0</v>
      </c>
      <c r="L45" s="34">
        <f t="shared" si="2"/>
        <v>0</v>
      </c>
    </row>
    <row r="46" spans="1:12" s="4" customFormat="1" ht="28.5" customHeight="1">
      <c r="A46" s="30">
        <f t="shared" si="5"/>
        <v>1030</v>
      </c>
      <c r="B46" s="31" t="s">
        <v>922</v>
      </c>
      <c r="C46" s="32" t="s">
        <v>939</v>
      </c>
      <c r="D46" s="33">
        <v>108</v>
      </c>
      <c r="E46" s="34"/>
      <c r="F46" s="34"/>
      <c r="G46" s="34">
        <f t="shared" si="3"/>
        <v>0</v>
      </c>
      <c r="H46" s="34">
        <f t="shared" si="0"/>
        <v>0</v>
      </c>
      <c r="I46" s="34">
        <f t="shared" si="4"/>
        <v>0</v>
      </c>
      <c r="J46" s="34">
        <f t="shared" si="4"/>
        <v>0</v>
      </c>
      <c r="K46" s="34">
        <f t="shared" si="4"/>
        <v>0</v>
      </c>
      <c r="L46" s="34">
        <f t="shared" si="2"/>
        <v>0</v>
      </c>
    </row>
    <row r="47" spans="1:12" s="4" customFormat="1" ht="15">
      <c r="A47" s="30">
        <f t="shared" si="5"/>
        <v>1031</v>
      </c>
      <c r="B47" s="31" t="s">
        <v>923</v>
      </c>
      <c r="C47" s="32" t="s">
        <v>939</v>
      </c>
      <c r="D47" s="33">
        <v>54</v>
      </c>
      <c r="E47" s="34"/>
      <c r="F47" s="34"/>
      <c r="G47" s="34">
        <f t="shared" si="3"/>
        <v>0</v>
      </c>
      <c r="H47" s="34">
        <f t="shared" si="0"/>
        <v>0</v>
      </c>
      <c r="I47" s="34">
        <f t="shared" si="4"/>
        <v>0</v>
      </c>
      <c r="J47" s="34">
        <f t="shared" si="4"/>
        <v>0</v>
      </c>
      <c r="K47" s="34">
        <f t="shared" si="4"/>
        <v>0</v>
      </c>
      <c r="L47" s="34">
        <f t="shared" si="2"/>
        <v>0</v>
      </c>
    </row>
    <row r="48" spans="1:12" s="4" customFormat="1" ht="15">
      <c r="A48" s="30">
        <f t="shared" si="5"/>
        <v>1032</v>
      </c>
      <c r="B48" s="31" t="s">
        <v>924</v>
      </c>
      <c r="C48" s="32" t="s">
        <v>939</v>
      </c>
      <c r="D48" s="33">
        <v>54</v>
      </c>
      <c r="E48" s="34"/>
      <c r="F48" s="34"/>
      <c r="G48" s="34">
        <f t="shared" si="3"/>
        <v>0</v>
      </c>
      <c r="H48" s="34">
        <f t="shared" si="0"/>
        <v>0</v>
      </c>
      <c r="I48" s="34">
        <f t="shared" si="4"/>
        <v>0</v>
      </c>
      <c r="J48" s="34">
        <f t="shared" si="4"/>
        <v>0</v>
      </c>
      <c r="K48" s="34">
        <f t="shared" si="4"/>
        <v>0</v>
      </c>
      <c r="L48" s="34">
        <f t="shared" si="2"/>
        <v>0</v>
      </c>
    </row>
    <row r="49" spans="1:12" s="4" customFormat="1" ht="15">
      <c r="A49" s="30">
        <f t="shared" si="5"/>
        <v>1033</v>
      </c>
      <c r="B49" s="31" t="s">
        <v>925</v>
      </c>
      <c r="C49" s="32" t="s">
        <v>939</v>
      </c>
      <c r="D49" s="33">
        <v>135</v>
      </c>
      <c r="E49" s="34"/>
      <c r="F49" s="34"/>
      <c r="G49" s="34">
        <f t="shared" si="3"/>
        <v>0</v>
      </c>
      <c r="H49" s="34">
        <f t="shared" si="0"/>
        <v>0</v>
      </c>
      <c r="I49" s="34">
        <f t="shared" si="4"/>
        <v>0</v>
      </c>
      <c r="J49" s="34">
        <f t="shared" si="4"/>
        <v>0</v>
      </c>
      <c r="K49" s="34">
        <f t="shared" si="4"/>
        <v>0</v>
      </c>
      <c r="L49" s="34">
        <f t="shared" si="2"/>
        <v>0</v>
      </c>
    </row>
    <row r="50" spans="1:12" s="4" customFormat="1" ht="15">
      <c r="A50" s="30">
        <f t="shared" si="5"/>
        <v>1034</v>
      </c>
      <c r="B50" s="31" t="s">
        <v>926</v>
      </c>
      <c r="C50" s="32" t="s">
        <v>939</v>
      </c>
      <c r="D50" s="33">
        <v>1970</v>
      </c>
      <c r="E50" s="34"/>
      <c r="F50" s="34"/>
      <c r="G50" s="34">
        <f t="shared" si="3"/>
        <v>0</v>
      </c>
      <c r="H50" s="34">
        <f t="shared" si="0"/>
        <v>0</v>
      </c>
      <c r="I50" s="34">
        <f t="shared" si="4"/>
        <v>0</v>
      </c>
      <c r="J50" s="34">
        <f t="shared" si="4"/>
        <v>0</v>
      </c>
      <c r="K50" s="34">
        <f t="shared" si="4"/>
        <v>0</v>
      </c>
      <c r="L50" s="34">
        <f t="shared" si="2"/>
        <v>0</v>
      </c>
    </row>
    <row r="51" spans="1:12" s="4" customFormat="1" ht="15">
      <c r="A51" s="30">
        <f t="shared" si="5"/>
        <v>1035</v>
      </c>
      <c r="B51" s="31" t="s">
        <v>927</v>
      </c>
      <c r="C51" s="32" t="s">
        <v>939</v>
      </c>
      <c r="D51" s="33">
        <v>984</v>
      </c>
      <c r="E51" s="34"/>
      <c r="F51" s="34"/>
      <c r="G51" s="34">
        <f t="shared" si="3"/>
        <v>0</v>
      </c>
      <c r="H51" s="34">
        <f t="shared" si="0"/>
        <v>0</v>
      </c>
      <c r="I51" s="34">
        <f t="shared" si="4"/>
        <v>0</v>
      </c>
      <c r="J51" s="34">
        <f t="shared" si="4"/>
        <v>0</v>
      </c>
      <c r="K51" s="34">
        <f t="shared" si="4"/>
        <v>0</v>
      </c>
      <c r="L51" s="34">
        <f t="shared" si="2"/>
        <v>0</v>
      </c>
    </row>
    <row r="52" spans="1:12" s="4" customFormat="1" ht="15">
      <c r="A52" s="30">
        <f t="shared" si="5"/>
        <v>1036</v>
      </c>
      <c r="B52" s="31" t="s">
        <v>928</v>
      </c>
      <c r="C52" s="32" t="s">
        <v>939</v>
      </c>
      <c r="D52" s="33">
        <v>41</v>
      </c>
      <c r="E52" s="34"/>
      <c r="F52" s="34"/>
      <c r="G52" s="34">
        <f t="shared" si="3"/>
        <v>0</v>
      </c>
      <c r="H52" s="34">
        <f t="shared" si="0"/>
        <v>0</v>
      </c>
      <c r="I52" s="34">
        <f t="shared" si="4"/>
        <v>0</v>
      </c>
      <c r="J52" s="34">
        <f t="shared" si="4"/>
        <v>0</v>
      </c>
      <c r="K52" s="34">
        <f t="shared" si="4"/>
        <v>0</v>
      </c>
      <c r="L52" s="34">
        <f t="shared" si="2"/>
        <v>0</v>
      </c>
    </row>
    <row r="53" spans="1:12" s="4" customFormat="1" ht="15">
      <c r="A53" s="30">
        <f t="shared" si="5"/>
        <v>1037</v>
      </c>
      <c r="B53" s="31" t="s">
        <v>929</v>
      </c>
      <c r="C53" s="32" t="s">
        <v>939</v>
      </c>
      <c r="D53" s="33">
        <v>41</v>
      </c>
      <c r="E53" s="34"/>
      <c r="F53" s="34"/>
      <c r="G53" s="34">
        <f t="shared" si="3"/>
        <v>0</v>
      </c>
      <c r="H53" s="34">
        <f t="shared" si="0"/>
        <v>0</v>
      </c>
      <c r="I53" s="34">
        <f t="shared" si="4"/>
        <v>0</v>
      </c>
      <c r="J53" s="34">
        <f t="shared" si="4"/>
        <v>0</v>
      </c>
      <c r="K53" s="34">
        <f t="shared" si="4"/>
        <v>0</v>
      </c>
      <c r="L53" s="34">
        <f t="shared" si="2"/>
        <v>0</v>
      </c>
    </row>
    <row r="54" spans="1:12" s="4" customFormat="1" ht="15">
      <c r="A54" s="30">
        <f t="shared" si="5"/>
        <v>1038</v>
      </c>
      <c r="B54" s="31" t="s">
        <v>930</v>
      </c>
      <c r="C54" s="32" t="s">
        <v>939</v>
      </c>
      <c r="D54" s="33">
        <v>9848</v>
      </c>
      <c r="E54" s="34"/>
      <c r="F54" s="34"/>
      <c r="G54" s="34">
        <f t="shared" si="3"/>
        <v>0</v>
      </c>
      <c r="H54" s="34">
        <f t="shared" si="0"/>
        <v>0</v>
      </c>
      <c r="I54" s="34">
        <f t="shared" si="4"/>
        <v>0</v>
      </c>
      <c r="J54" s="34">
        <f t="shared" si="4"/>
        <v>0</v>
      </c>
      <c r="K54" s="34">
        <f t="shared" si="4"/>
        <v>0</v>
      </c>
      <c r="L54" s="34">
        <f t="shared" si="2"/>
        <v>0</v>
      </c>
    </row>
    <row r="55" spans="1:12" s="4" customFormat="1" ht="15">
      <c r="A55" s="30">
        <f t="shared" si="5"/>
        <v>1039</v>
      </c>
      <c r="B55" s="31" t="s">
        <v>931</v>
      </c>
      <c r="C55" s="32" t="s">
        <v>939</v>
      </c>
      <c r="D55" s="33">
        <v>9848</v>
      </c>
      <c r="E55" s="34"/>
      <c r="F55" s="34"/>
      <c r="G55" s="34">
        <f t="shared" si="3"/>
        <v>0</v>
      </c>
      <c r="H55" s="34">
        <f t="shared" si="0"/>
        <v>0</v>
      </c>
      <c r="I55" s="34">
        <f t="shared" si="4"/>
        <v>0</v>
      </c>
      <c r="J55" s="34">
        <f t="shared" si="4"/>
        <v>0</v>
      </c>
      <c r="K55" s="34">
        <f t="shared" si="4"/>
        <v>0</v>
      </c>
      <c r="L55" s="34">
        <f t="shared" si="2"/>
        <v>0</v>
      </c>
    </row>
    <row r="56" spans="1:12" s="4" customFormat="1" ht="15">
      <c r="A56" s="30">
        <f t="shared" si="5"/>
        <v>1040</v>
      </c>
      <c r="B56" s="31" t="s">
        <v>932</v>
      </c>
      <c r="C56" s="32" t="s">
        <v>898</v>
      </c>
      <c r="D56" s="33">
        <v>984</v>
      </c>
      <c r="E56" s="34"/>
      <c r="F56" s="34"/>
      <c r="G56" s="34">
        <f t="shared" si="3"/>
        <v>0</v>
      </c>
      <c r="H56" s="34">
        <f t="shared" si="0"/>
        <v>0</v>
      </c>
      <c r="I56" s="34">
        <f t="shared" si="4"/>
        <v>0</v>
      </c>
      <c r="J56" s="34">
        <f t="shared" si="4"/>
        <v>0</v>
      </c>
      <c r="K56" s="34">
        <f t="shared" si="4"/>
        <v>0</v>
      </c>
      <c r="L56" s="34">
        <f t="shared" si="2"/>
        <v>0</v>
      </c>
    </row>
    <row r="57" spans="1:12" s="4" customFormat="1" ht="15">
      <c r="A57" s="30">
        <f t="shared" si="5"/>
        <v>1041</v>
      </c>
      <c r="B57" s="31" t="s">
        <v>933</v>
      </c>
      <c r="C57" s="32" t="s">
        <v>939</v>
      </c>
      <c r="D57" s="33">
        <v>984</v>
      </c>
      <c r="E57" s="34"/>
      <c r="F57" s="34"/>
      <c r="G57" s="34">
        <f t="shared" si="3"/>
        <v>0</v>
      </c>
      <c r="H57" s="34">
        <f t="shared" si="0"/>
        <v>0</v>
      </c>
      <c r="I57" s="34">
        <f t="shared" si="4"/>
        <v>0</v>
      </c>
      <c r="J57" s="34">
        <f t="shared" si="4"/>
        <v>0</v>
      </c>
      <c r="K57" s="34">
        <f t="shared" si="4"/>
        <v>0</v>
      </c>
      <c r="L57" s="34">
        <f t="shared" si="2"/>
        <v>0</v>
      </c>
    </row>
    <row r="58" spans="1:12" s="4" customFormat="1" ht="15">
      <c r="A58" s="30">
        <f t="shared" si="5"/>
        <v>1042</v>
      </c>
      <c r="B58" s="31" t="s">
        <v>934</v>
      </c>
      <c r="C58" s="32" t="s">
        <v>939</v>
      </c>
      <c r="D58" s="33">
        <v>81</v>
      </c>
      <c r="E58" s="34"/>
      <c r="F58" s="34"/>
      <c r="G58" s="34">
        <f t="shared" si="3"/>
        <v>0</v>
      </c>
      <c r="H58" s="34">
        <f t="shared" si="0"/>
        <v>0</v>
      </c>
      <c r="I58" s="34">
        <f t="shared" si="4"/>
        <v>0</v>
      </c>
      <c r="J58" s="34">
        <f t="shared" si="4"/>
        <v>0</v>
      </c>
      <c r="K58" s="34">
        <f t="shared" si="4"/>
        <v>0</v>
      </c>
      <c r="L58" s="34">
        <f t="shared" si="2"/>
        <v>0</v>
      </c>
    </row>
    <row r="59" spans="1:12" s="4" customFormat="1" ht="15">
      <c r="A59" s="30">
        <f t="shared" si="5"/>
        <v>1043</v>
      </c>
      <c r="B59" s="31" t="s">
        <v>935</v>
      </c>
      <c r="C59" s="32" t="s">
        <v>939</v>
      </c>
      <c r="D59" s="33">
        <v>81</v>
      </c>
      <c r="E59" s="34"/>
      <c r="F59" s="34"/>
      <c r="G59" s="34">
        <f t="shared" si="3"/>
        <v>0</v>
      </c>
      <c r="H59" s="34">
        <f t="shared" si="0"/>
        <v>0</v>
      </c>
      <c r="I59" s="34">
        <f t="shared" si="4"/>
        <v>0</v>
      </c>
      <c r="J59" s="34">
        <f t="shared" si="4"/>
        <v>0</v>
      </c>
      <c r="K59" s="34">
        <f t="shared" si="4"/>
        <v>0</v>
      </c>
      <c r="L59" s="34">
        <f t="shared" si="2"/>
        <v>0</v>
      </c>
    </row>
    <row r="60" spans="1:12" s="4" customFormat="1" ht="15">
      <c r="A60" s="30">
        <f t="shared" si="5"/>
        <v>1044</v>
      </c>
      <c r="B60" s="31" t="s">
        <v>936</v>
      </c>
      <c r="C60" s="32" t="s">
        <v>939</v>
      </c>
      <c r="D60" s="33">
        <v>108</v>
      </c>
      <c r="E60" s="34"/>
      <c r="F60" s="34"/>
      <c r="G60" s="34">
        <f t="shared" si="3"/>
        <v>0</v>
      </c>
      <c r="H60" s="34">
        <f t="shared" si="0"/>
        <v>0</v>
      </c>
      <c r="I60" s="34">
        <f t="shared" si="4"/>
        <v>0</v>
      </c>
      <c r="J60" s="34">
        <f t="shared" si="4"/>
        <v>0</v>
      </c>
      <c r="K60" s="34">
        <f t="shared" si="4"/>
        <v>0</v>
      </c>
      <c r="L60" s="34">
        <f t="shared" si="2"/>
        <v>0</v>
      </c>
    </row>
    <row r="61" spans="1:12" s="4" customFormat="1" ht="15">
      <c r="A61" s="30">
        <f t="shared" si="5"/>
        <v>1045</v>
      </c>
      <c r="B61" s="31" t="s">
        <v>937</v>
      </c>
      <c r="C61" s="32" t="s">
        <v>939</v>
      </c>
      <c r="D61" s="33">
        <v>108</v>
      </c>
      <c r="E61" s="34"/>
      <c r="F61" s="34"/>
      <c r="G61" s="34">
        <f t="shared" si="3"/>
        <v>0</v>
      </c>
      <c r="H61" s="34">
        <f t="shared" si="0"/>
        <v>0</v>
      </c>
      <c r="I61" s="34">
        <f t="shared" si="4"/>
        <v>0</v>
      </c>
      <c r="J61" s="34">
        <f t="shared" si="4"/>
        <v>0</v>
      </c>
      <c r="K61" s="34">
        <f t="shared" si="4"/>
        <v>0</v>
      </c>
      <c r="L61" s="34">
        <f t="shared" si="2"/>
        <v>0</v>
      </c>
    </row>
    <row r="62" spans="1:12" s="4" customFormat="1" ht="15">
      <c r="A62" s="30">
        <f t="shared" si="5"/>
        <v>1046</v>
      </c>
      <c r="B62" s="31" t="s">
        <v>938</v>
      </c>
      <c r="C62" s="32" t="s">
        <v>939</v>
      </c>
      <c r="D62" s="33">
        <v>108</v>
      </c>
      <c r="E62" s="34"/>
      <c r="F62" s="34"/>
      <c r="G62" s="34">
        <f t="shared" si="3"/>
        <v>0</v>
      </c>
      <c r="H62" s="34">
        <f t="shared" si="0"/>
        <v>0</v>
      </c>
      <c r="I62" s="34">
        <f t="shared" si="4"/>
        <v>0</v>
      </c>
      <c r="J62" s="34">
        <f t="shared" si="4"/>
        <v>0</v>
      </c>
      <c r="K62" s="34">
        <f t="shared" si="4"/>
        <v>0</v>
      </c>
      <c r="L62" s="34">
        <f t="shared" si="2"/>
        <v>0</v>
      </c>
    </row>
    <row r="63" spans="1:12" s="4" customFormat="1" ht="15">
      <c r="A63" s="30">
        <f t="shared" si="5"/>
        <v>1047</v>
      </c>
      <c r="B63" s="31" t="s">
        <v>940</v>
      </c>
      <c r="C63" s="32" t="s">
        <v>939</v>
      </c>
      <c r="D63" s="33">
        <v>108</v>
      </c>
      <c r="E63" s="34"/>
      <c r="F63" s="34"/>
      <c r="G63" s="34">
        <f t="shared" si="3"/>
        <v>0</v>
      </c>
      <c r="H63" s="34">
        <f t="shared" si="0"/>
        <v>0</v>
      </c>
      <c r="I63" s="34">
        <f t="shared" si="4"/>
        <v>0</v>
      </c>
      <c r="J63" s="34">
        <f t="shared" si="4"/>
        <v>0</v>
      </c>
      <c r="K63" s="34">
        <f t="shared" si="4"/>
        <v>0</v>
      </c>
      <c r="L63" s="34">
        <f t="shared" si="2"/>
        <v>0</v>
      </c>
    </row>
    <row r="64" spans="1:12" s="4" customFormat="1" ht="15">
      <c r="A64" s="30">
        <f t="shared" si="5"/>
        <v>1048</v>
      </c>
      <c r="B64" s="31" t="s">
        <v>941</v>
      </c>
      <c r="C64" s="32" t="s">
        <v>942</v>
      </c>
      <c r="D64" s="33">
        <v>54</v>
      </c>
      <c r="E64" s="34"/>
      <c r="F64" s="34"/>
      <c r="G64" s="34">
        <f t="shared" si="3"/>
        <v>0</v>
      </c>
      <c r="H64" s="34">
        <f t="shared" si="0"/>
        <v>0</v>
      </c>
      <c r="I64" s="34">
        <f t="shared" si="4"/>
        <v>0</v>
      </c>
      <c r="J64" s="34">
        <f t="shared" si="4"/>
        <v>0</v>
      </c>
      <c r="K64" s="34">
        <f t="shared" si="4"/>
        <v>0</v>
      </c>
      <c r="L64" s="34">
        <f t="shared" si="2"/>
        <v>0</v>
      </c>
    </row>
    <row r="65" spans="1:12" s="4" customFormat="1" ht="15">
      <c r="A65" s="30">
        <f t="shared" si="5"/>
        <v>1049</v>
      </c>
      <c r="B65" s="31" t="s">
        <v>943</v>
      </c>
      <c r="C65" s="32" t="s">
        <v>942</v>
      </c>
      <c r="D65" s="33">
        <v>26</v>
      </c>
      <c r="E65" s="34"/>
      <c r="F65" s="34"/>
      <c r="G65" s="34">
        <f t="shared" si="3"/>
        <v>0</v>
      </c>
      <c r="H65" s="34">
        <f t="shared" si="0"/>
        <v>0</v>
      </c>
      <c r="I65" s="34">
        <f t="shared" si="4"/>
        <v>0</v>
      </c>
      <c r="J65" s="34">
        <f t="shared" si="4"/>
        <v>0</v>
      </c>
      <c r="K65" s="34">
        <f t="shared" si="4"/>
        <v>0</v>
      </c>
      <c r="L65" s="34">
        <f t="shared" si="2"/>
        <v>0</v>
      </c>
    </row>
    <row r="66" spans="1:12" s="4" customFormat="1" ht="15">
      <c r="A66" s="30">
        <f t="shared" si="5"/>
        <v>1050</v>
      </c>
      <c r="B66" s="31" t="s">
        <v>944</v>
      </c>
      <c r="C66" s="32" t="s">
        <v>896</v>
      </c>
      <c r="D66" s="33">
        <v>13</v>
      </c>
      <c r="E66" s="34"/>
      <c r="F66" s="34"/>
      <c r="G66" s="34">
        <f t="shared" si="3"/>
        <v>0</v>
      </c>
      <c r="H66" s="34">
        <f t="shared" si="0"/>
        <v>0</v>
      </c>
      <c r="I66" s="34">
        <f t="shared" si="4"/>
        <v>0</v>
      </c>
      <c r="J66" s="34">
        <f t="shared" si="4"/>
        <v>0</v>
      </c>
      <c r="K66" s="34">
        <f t="shared" si="4"/>
        <v>0</v>
      </c>
      <c r="L66" s="34">
        <f t="shared" si="2"/>
        <v>0</v>
      </c>
    </row>
    <row r="67" spans="1:12" s="4" customFormat="1" ht="15">
      <c r="A67" s="30">
        <f t="shared" si="5"/>
        <v>1051</v>
      </c>
      <c r="B67" s="31" t="s">
        <v>945</v>
      </c>
      <c r="C67" s="32" t="s">
        <v>896</v>
      </c>
      <c r="D67" s="33">
        <v>13</v>
      </c>
      <c r="E67" s="34"/>
      <c r="F67" s="34"/>
      <c r="G67" s="34">
        <f t="shared" si="3"/>
        <v>0</v>
      </c>
      <c r="H67" s="34">
        <f t="shared" si="0"/>
        <v>0</v>
      </c>
      <c r="I67" s="34">
        <f t="shared" si="4"/>
        <v>0</v>
      </c>
      <c r="J67" s="34">
        <f t="shared" si="4"/>
        <v>0</v>
      </c>
      <c r="K67" s="34">
        <f t="shared" si="4"/>
        <v>0</v>
      </c>
      <c r="L67" s="34">
        <f t="shared" si="2"/>
        <v>0</v>
      </c>
    </row>
    <row r="68" spans="1:12" s="4" customFormat="1" ht="15">
      <c r="A68" s="30">
        <f t="shared" si="5"/>
        <v>1052</v>
      </c>
      <c r="B68" s="31" t="s">
        <v>946</v>
      </c>
      <c r="C68" s="32" t="s">
        <v>896</v>
      </c>
      <c r="D68" s="33">
        <v>13</v>
      </c>
      <c r="E68" s="34"/>
      <c r="F68" s="34"/>
      <c r="G68" s="34">
        <f t="shared" si="3"/>
        <v>0</v>
      </c>
      <c r="H68" s="34">
        <f t="shared" si="0"/>
        <v>0</v>
      </c>
      <c r="I68" s="34">
        <f t="shared" si="4"/>
        <v>0</v>
      </c>
      <c r="J68" s="34">
        <f t="shared" si="4"/>
        <v>0</v>
      </c>
      <c r="K68" s="34">
        <f t="shared" si="4"/>
        <v>0</v>
      </c>
      <c r="L68" s="34">
        <f t="shared" si="2"/>
        <v>0</v>
      </c>
    </row>
    <row r="69" spans="1:12" s="4" customFormat="1" ht="15">
      <c r="A69" s="30">
        <f t="shared" si="5"/>
        <v>1053</v>
      </c>
      <c r="B69" s="31" t="s">
        <v>947</v>
      </c>
      <c r="C69" s="32" t="s">
        <v>896</v>
      </c>
      <c r="D69" s="33">
        <v>54</v>
      </c>
      <c r="E69" s="34"/>
      <c r="F69" s="34"/>
      <c r="G69" s="34">
        <f t="shared" si="3"/>
        <v>0</v>
      </c>
      <c r="H69" s="34">
        <f t="shared" si="0"/>
        <v>0</v>
      </c>
      <c r="I69" s="34">
        <f t="shared" si="4"/>
        <v>0</v>
      </c>
      <c r="J69" s="34">
        <f t="shared" si="4"/>
        <v>0</v>
      </c>
      <c r="K69" s="34">
        <f t="shared" si="4"/>
        <v>0</v>
      </c>
      <c r="L69" s="34">
        <f t="shared" si="2"/>
        <v>0</v>
      </c>
    </row>
    <row r="70" spans="1:12" s="4" customFormat="1" ht="15">
      <c r="A70" s="30">
        <f t="shared" si="5"/>
        <v>1054</v>
      </c>
      <c r="B70" s="31" t="s">
        <v>948</v>
      </c>
      <c r="C70" s="32" t="s">
        <v>896</v>
      </c>
      <c r="D70" s="33">
        <v>26</v>
      </c>
      <c r="E70" s="34"/>
      <c r="F70" s="34"/>
      <c r="G70" s="34">
        <f t="shared" si="3"/>
        <v>0</v>
      </c>
      <c r="H70" s="34">
        <f t="shared" si="0"/>
        <v>0</v>
      </c>
      <c r="I70" s="34">
        <f t="shared" si="4"/>
        <v>0</v>
      </c>
      <c r="J70" s="34">
        <f t="shared" si="4"/>
        <v>0</v>
      </c>
      <c r="K70" s="34">
        <f t="shared" si="4"/>
        <v>0</v>
      </c>
      <c r="L70" s="34">
        <f t="shared" si="2"/>
        <v>0</v>
      </c>
    </row>
    <row r="71" spans="1:12" s="4" customFormat="1" ht="30">
      <c r="A71" s="30">
        <f t="shared" si="5"/>
        <v>1055</v>
      </c>
      <c r="B71" s="31" t="s">
        <v>949</v>
      </c>
      <c r="C71" s="32" t="s">
        <v>891</v>
      </c>
      <c r="D71" s="33">
        <v>108</v>
      </c>
      <c r="E71" s="34"/>
      <c r="F71" s="34"/>
      <c r="G71" s="34">
        <f t="shared" si="3"/>
        <v>0</v>
      </c>
      <c r="H71" s="34">
        <f t="shared" si="0"/>
        <v>0</v>
      </c>
      <c r="I71" s="34">
        <f t="shared" si="4"/>
        <v>0</v>
      </c>
      <c r="J71" s="34">
        <f t="shared" si="4"/>
        <v>0</v>
      </c>
      <c r="K71" s="34">
        <f t="shared" si="4"/>
        <v>0</v>
      </c>
      <c r="L71" s="34">
        <f t="shared" si="2"/>
        <v>0</v>
      </c>
    </row>
    <row r="72" spans="1:12" s="4" customFormat="1" ht="28.5" customHeight="1">
      <c r="A72" s="30">
        <f t="shared" si="5"/>
        <v>1056</v>
      </c>
      <c r="B72" s="31" t="s">
        <v>950</v>
      </c>
      <c r="C72" s="32" t="s">
        <v>939</v>
      </c>
      <c r="D72" s="33">
        <v>26</v>
      </c>
      <c r="E72" s="34"/>
      <c r="F72" s="34"/>
      <c r="G72" s="34">
        <f t="shared" si="3"/>
        <v>0</v>
      </c>
      <c r="H72" s="34">
        <f t="shared" si="0"/>
        <v>0</v>
      </c>
      <c r="I72" s="34">
        <f t="shared" si="4"/>
        <v>0</v>
      </c>
      <c r="J72" s="34">
        <f t="shared" si="4"/>
        <v>0</v>
      </c>
      <c r="K72" s="34">
        <f t="shared" si="4"/>
        <v>0</v>
      </c>
      <c r="L72" s="34">
        <f t="shared" si="2"/>
        <v>0</v>
      </c>
    </row>
    <row r="73" spans="1:12" s="4" customFormat="1" ht="15">
      <c r="A73" s="30">
        <f t="shared" si="5"/>
        <v>1057</v>
      </c>
      <c r="B73" s="31" t="s">
        <v>951</v>
      </c>
      <c r="C73" s="32" t="s">
        <v>939</v>
      </c>
      <c r="D73" s="33">
        <v>26</v>
      </c>
      <c r="E73" s="34"/>
      <c r="F73" s="34"/>
      <c r="G73" s="34">
        <f t="shared" si="3"/>
        <v>0</v>
      </c>
      <c r="H73" s="34">
        <f t="shared" si="0"/>
        <v>0</v>
      </c>
      <c r="I73" s="34">
        <f t="shared" si="4"/>
        <v>0</v>
      </c>
      <c r="J73" s="34">
        <f t="shared" si="4"/>
        <v>0</v>
      </c>
      <c r="K73" s="34">
        <f t="shared" si="4"/>
        <v>0</v>
      </c>
      <c r="L73" s="34">
        <f t="shared" si="2"/>
        <v>0</v>
      </c>
    </row>
    <row r="74" spans="1:12" s="4" customFormat="1" ht="28.5" customHeight="1">
      <c r="A74" s="30">
        <f t="shared" si="5"/>
        <v>1058</v>
      </c>
      <c r="B74" s="31" t="s">
        <v>952</v>
      </c>
      <c r="C74" s="32" t="s">
        <v>939</v>
      </c>
      <c r="D74" s="33">
        <v>162</v>
      </c>
      <c r="E74" s="34"/>
      <c r="F74" s="34"/>
      <c r="G74" s="34">
        <f t="shared" si="3"/>
        <v>0</v>
      </c>
      <c r="H74" s="34">
        <f t="shared" si="0"/>
        <v>0</v>
      </c>
      <c r="I74" s="34">
        <f t="shared" si="4"/>
        <v>0</v>
      </c>
      <c r="J74" s="34">
        <f t="shared" si="4"/>
        <v>0</v>
      </c>
      <c r="K74" s="34">
        <f t="shared" si="4"/>
        <v>0</v>
      </c>
      <c r="L74" s="34">
        <f t="shared" si="2"/>
        <v>0</v>
      </c>
    </row>
    <row r="75" spans="1:12" s="4" customFormat="1" ht="15">
      <c r="A75" s="30">
        <f t="shared" si="5"/>
        <v>1059</v>
      </c>
      <c r="B75" s="31" t="s">
        <v>953</v>
      </c>
      <c r="C75" s="32" t="s">
        <v>939</v>
      </c>
      <c r="D75" s="33">
        <v>162</v>
      </c>
      <c r="E75" s="34"/>
      <c r="F75" s="34"/>
      <c r="G75" s="34">
        <f t="shared" si="3"/>
        <v>0</v>
      </c>
      <c r="H75" s="34">
        <f t="shared" si="0"/>
        <v>0</v>
      </c>
      <c r="I75" s="34">
        <f t="shared" si="4"/>
        <v>0</v>
      </c>
      <c r="J75" s="34">
        <f t="shared" si="4"/>
        <v>0</v>
      </c>
      <c r="K75" s="34">
        <f t="shared" si="4"/>
        <v>0</v>
      </c>
      <c r="L75" s="34">
        <f t="shared" si="2"/>
        <v>0</v>
      </c>
    </row>
    <row r="76" spans="1:12" s="4" customFormat="1" ht="15">
      <c r="A76" s="30">
        <f t="shared" si="5"/>
        <v>1060</v>
      </c>
      <c r="B76" s="31" t="s">
        <v>954</v>
      </c>
      <c r="C76" s="32" t="s">
        <v>898</v>
      </c>
      <c r="D76" s="33">
        <v>81</v>
      </c>
      <c r="E76" s="34"/>
      <c r="F76" s="34"/>
      <c r="G76" s="34">
        <f t="shared" si="3"/>
        <v>0</v>
      </c>
      <c r="H76" s="34">
        <f t="shared" si="0"/>
        <v>0</v>
      </c>
      <c r="I76" s="34">
        <f t="shared" si="4"/>
        <v>0</v>
      </c>
      <c r="J76" s="34">
        <f t="shared" si="4"/>
        <v>0</v>
      </c>
      <c r="K76" s="34">
        <f t="shared" si="4"/>
        <v>0</v>
      </c>
      <c r="L76" s="34">
        <f t="shared" si="2"/>
        <v>0</v>
      </c>
    </row>
    <row r="77" spans="1:12" s="4" customFormat="1" ht="15">
      <c r="A77" s="30">
        <f t="shared" si="5"/>
        <v>1061</v>
      </c>
      <c r="B77" s="31" t="s">
        <v>955</v>
      </c>
      <c r="C77" s="32" t="s">
        <v>896</v>
      </c>
      <c r="D77" s="33">
        <v>13</v>
      </c>
      <c r="E77" s="34"/>
      <c r="F77" s="34"/>
      <c r="G77" s="34">
        <f t="shared" si="3"/>
        <v>0</v>
      </c>
      <c r="H77" s="34">
        <f t="shared" si="0"/>
        <v>0</v>
      </c>
      <c r="I77" s="34">
        <f t="shared" si="4"/>
        <v>0</v>
      </c>
      <c r="J77" s="34">
        <f t="shared" si="4"/>
        <v>0</v>
      </c>
      <c r="K77" s="34">
        <f t="shared" si="4"/>
        <v>0</v>
      </c>
      <c r="L77" s="34">
        <f t="shared" si="2"/>
        <v>0</v>
      </c>
    </row>
    <row r="78" spans="1:12" s="4" customFormat="1" ht="15">
      <c r="A78" s="30">
        <f t="shared" si="5"/>
        <v>1062</v>
      </c>
      <c r="B78" s="31" t="s">
        <v>956</v>
      </c>
      <c r="C78" s="32" t="s">
        <v>896</v>
      </c>
      <c r="D78" s="33">
        <v>13</v>
      </c>
      <c r="E78" s="34"/>
      <c r="F78" s="34"/>
      <c r="G78" s="34">
        <f t="shared" si="3"/>
        <v>0</v>
      </c>
      <c r="H78" s="34">
        <f t="shared" si="0"/>
        <v>0</v>
      </c>
      <c r="I78" s="34">
        <f t="shared" si="4"/>
        <v>0</v>
      </c>
      <c r="J78" s="34">
        <f t="shared" si="4"/>
        <v>0</v>
      </c>
      <c r="K78" s="34">
        <f t="shared" si="4"/>
        <v>0</v>
      </c>
      <c r="L78" s="34">
        <f t="shared" si="2"/>
        <v>0</v>
      </c>
    </row>
    <row r="79" spans="1:12" s="4" customFormat="1" ht="15">
      <c r="A79" s="30">
        <f t="shared" si="5"/>
        <v>1063</v>
      </c>
      <c r="B79" s="31" t="s">
        <v>957</v>
      </c>
      <c r="C79" s="32" t="s">
        <v>896</v>
      </c>
      <c r="D79" s="33">
        <v>13</v>
      </c>
      <c r="E79" s="34"/>
      <c r="F79" s="34"/>
      <c r="G79" s="34">
        <f t="shared" si="3"/>
        <v>0</v>
      </c>
      <c r="H79" s="34">
        <f t="shared" si="0"/>
        <v>0</v>
      </c>
      <c r="I79" s="34">
        <f t="shared" si="4"/>
        <v>0</v>
      </c>
      <c r="J79" s="34">
        <f t="shared" si="4"/>
        <v>0</v>
      </c>
      <c r="K79" s="34">
        <f t="shared" si="4"/>
        <v>0</v>
      </c>
      <c r="L79" s="34">
        <f t="shared" si="2"/>
        <v>0</v>
      </c>
    </row>
    <row r="80" spans="1:12" s="4" customFormat="1" ht="15">
      <c r="A80" s="30">
        <f t="shared" si="5"/>
        <v>1064</v>
      </c>
      <c r="B80" s="31" t="s">
        <v>958</v>
      </c>
      <c r="C80" s="32" t="s">
        <v>896</v>
      </c>
      <c r="D80" s="33">
        <v>13</v>
      </c>
      <c r="E80" s="34"/>
      <c r="F80" s="34"/>
      <c r="G80" s="34">
        <f t="shared" si="3"/>
        <v>0</v>
      </c>
      <c r="H80" s="34">
        <f t="shared" si="0"/>
        <v>0</v>
      </c>
      <c r="I80" s="34">
        <f t="shared" si="4"/>
        <v>0</v>
      </c>
      <c r="J80" s="34">
        <f t="shared" si="4"/>
        <v>0</v>
      </c>
      <c r="K80" s="34">
        <f t="shared" si="4"/>
        <v>0</v>
      </c>
      <c r="L80" s="34">
        <f t="shared" si="2"/>
        <v>0</v>
      </c>
    </row>
    <row r="81" spans="1:12" s="4" customFormat="1" ht="15">
      <c r="A81" s="30">
        <f t="shared" si="5"/>
        <v>1065</v>
      </c>
      <c r="B81" s="31" t="s">
        <v>959</v>
      </c>
      <c r="C81" s="32" t="s">
        <v>896</v>
      </c>
      <c r="D81" s="33">
        <v>54</v>
      </c>
      <c r="E81" s="34"/>
      <c r="F81" s="34"/>
      <c r="G81" s="34">
        <f t="shared" si="3"/>
        <v>0</v>
      </c>
      <c r="H81" s="34">
        <f t="shared" ref="H81:H144" si="6">SUM(E81:G81)</f>
        <v>0</v>
      </c>
      <c r="I81" s="34">
        <f t="shared" si="4"/>
        <v>0</v>
      </c>
      <c r="J81" s="34">
        <f t="shared" si="4"/>
        <v>0</v>
      </c>
      <c r="K81" s="34">
        <f t="shared" si="4"/>
        <v>0</v>
      </c>
      <c r="L81" s="34">
        <f t="shared" ref="L81:L144" si="7">SUM(I81:K81)</f>
        <v>0</v>
      </c>
    </row>
    <row r="82" spans="1:12" s="4" customFormat="1" ht="15">
      <c r="A82" s="30">
        <f t="shared" si="5"/>
        <v>1066</v>
      </c>
      <c r="B82" s="31" t="s">
        <v>960</v>
      </c>
      <c r="C82" s="32" t="s">
        <v>896</v>
      </c>
      <c r="D82" s="33">
        <v>26</v>
      </c>
      <c r="E82" s="34"/>
      <c r="F82" s="34"/>
      <c r="G82" s="34">
        <f t="shared" ref="G82:G145" si="8">(E82+F82)*$G$16</f>
        <v>0</v>
      </c>
      <c r="H82" s="34">
        <f t="shared" si="6"/>
        <v>0</v>
      </c>
      <c r="I82" s="34">
        <f t="shared" ref="I82:K145" si="9">$D82*E82</f>
        <v>0</v>
      </c>
      <c r="J82" s="34">
        <f t="shared" si="9"/>
        <v>0</v>
      </c>
      <c r="K82" s="34">
        <f t="shared" si="9"/>
        <v>0</v>
      </c>
      <c r="L82" s="34">
        <f t="shared" si="7"/>
        <v>0</v>
      </c>
    </row>
    <row r="83" spans="1:12" s="4" customFormat="1" ht="15">
      <c r="A83" s="30">
        <f t="shared" ref="A83:A106" si="10">A82+1</f>
        <v>1067</v>
      </c>
      <c r="B83" s="31" t="s">
        <v>961</v>
      </c>
      <c r="C83" s="32" t="s">
        <v>896</v>
      </c>
      <c r="D83" s="33">
        <v>13</v>
      </c>
      <c r="E83" s="34"/>
      <c r="F83" s="34"/>
      <c r="G83" s="34">
        <f t="shared" si="8"/>
        <v>0</v>
      </c>
      <c r="H83" s="34">
        <f t="shared" si="6"/>
        <v>0</v>
      </c>
      <c r="I83" s="34">
        <f t="shared" si="9"/>
        <v>0</v>
      </c>
      <c r="J83" s="34">
        <f t="shared" si="9"/>
        <v>0</v>
      </c>
      <c r="K83" s="34">
        <f t="shared" si="9"/>
        <v>0</v>
      </c>
      <c r="L83" s="34">
        <f t="shared" si="7"/>
        <v>0</v>
      </c>
    </row>
    <row r="84" spans="1:12" s="4" customFormat="1" ht="15">
      <c r="A84" s="30">
        <f t="shared" si="10"/>
        <v>1068</v>
      </c>
      <c r="B84" s="31" t="s">
        <v>962</v>
      </c>
      <c r="C84" s="32" t="s">
        <v>939</v>
      </c>
      <c r="D84" s="33">
        <v>81</v>
      </c>
      <c r="E84" s="34"/>
      <c r="F84" s="34"/>
      <c r="G84" s="34">
        <f t="shared" si="8"/>
        <v>0</v>
      </c>
      <c r="H84" s="34">
        <f t="shared" si="6"/>
        <v>0</v>
      </c>
      <c r="I84" s="34">
        <f t="shared" si="9"/>
        <v>0</v>
      </c>
      <c r="J84" s="34">
        <f t="shared" si="9"/>
        <v>0</v>
      </c>
      <c r="K84" s="34">
        <f t="shared" si="9"/>
        <v>0</v>
      </c>
      <c r="L84" s="34">
        <f t="shared" si="7"/>
        <v>0</v>
      </c>
    </row>
    <row r="85" spans="1:12" s="4" customFormat="1" ht="15">
      <c r="A85" s="30">
        <f t="shared" si="10"/>
        <v>1069</v>
      </c>
      <c r="B85" s="31" t="s">
        <v>963</v>
      </c>
      <c r="C85" s="32" t="s">
        <v>939</v>
      </c>
      <c r="D85" s="33">
        <v>26</v>
      </c>
      <c r="E85" s="34"/>
      <c r="F85" s="34"/>
      <c r="G85" s="34">
        <f t="shared" si="8"/>
        <v>0</v>
      </c>
      <c r="H85" s="34">
        <f t="shared" si="6"/>
        <v>0</v>
      </c>
      <c r="I85" s="34">
        <f t="shared" si="9"/>
        <v>0</v>
      </c>
      <c r="J85" s="34">
        <f t="shared" si="9"/>
        <v>0</v>
      </c>
      <c r="K85" s="34">
        <f t="shared" si="9"/>
        <v>0</v>
      </c>
      <c r="L85" s="34">
        <f t="shared" si="7"/>
        <v>0</v>
      </c>
    </row>
    <row r="86" spans="1:12" s="4" customFormat="1" ht="15">
      <c r="A86" s="30">
        <f t="shared" si="10"/>
        <v>1070</v>
      </c>
      <c r="B86" s="31" t="s">
        <v>964</v>
      </c>
      <c r="C86" s="32" t="s">
        <v>939</v>
      </c>
      <c r="D86" s="33">
        <v>26</v>
      </c>
      <c r="E86" s="34"/>
      <c r="F86" s="34"/>
      <c r="G86" s="34">
        <f t="shared" si="8"/>
        <v>0</v>
      </c>
      <c r="H86" s="34">
        <f t="shared" si="6"/>
        <v>0</v>
      </c>
      <c r="I86" s="34">
        <f t="shared" si="9"/>
        <v>0</v>
      </c>
      <c r="J86" s="34">
        <f t="shared" si="9"/>
        <v>0</v>
      </c>
      <c r="K86" s="34">
        <f t="shared" si="9"/>
        <v>0</v>
      </c>
      <c r="L86" s="34">
        <f t="shared" si="7"/>
        <v>0</v>
      </c>
    </row>
    <row r="87" spans="1:12" s="4" customFormat="1" ht="15">
      <c r="A87" s="30">
        <f t="shared" si="10"/>
        <v>1071</v>
      </c>
      <c r="B87" s="31" t="s">
        <v>965</v>
      </c>
      <c r="C87" s="32" t="s">
        <v>939</v>
      </c>
      <c r="D87" s="33">
        <v>26</v>
      </c>
      <c r="E87" s="34"/>
      <c r="F87" s="34"/>
      <c r="G87" s="34">
        <f t="shared" si="8"/>
        <v>0</v>
      </c>
      <c r="H87" s="34">
        <f t="shared" si="6"/>
        <v>0</v>
      </c>
      <c r="I87" s="34">
        <f t="shared" si="9"/>
        <v>0</v>
      </c>
      <c r="J87" s="34">
        <f t="shared" si="9"/>
        <v>0</v>
      </c>
      <c r="K87" s="34">
        <f t="shared" si="9"/>
        <v>0</v>
      </c>
      <c r="L87" s="34">
        <f t="shared" si="7"/>
        <v>0</v>
      </c>
    </row>
    <row r="88" spans="1:12" s="4" customFormat="1" ht="15">
      <c r="A88" s="30">
        <f t="shared" si="10"/>
        <v>1072</v>
      </c>
      <c r="B88" s="31" t="s">
        <v>966</v>
      </c>
      <c r="C88" s="32" t="s">
        <v>939</v>
      </c>
      <c r="D88" s="33">
        <v>54</v>
      </c>
      <c r="E88" s="34"/>
      <c r="F88" s="34"/>
      <c r="G88" s="34">
        <f t="shared" si="8"/>
        <v>0</v>
      </c>
      <c r="H88" s="34">
        <f t="shared" si="6"/>
        <v>0</v>
      </c>
      <c r="I88" s="34">
        <f t="shared" si="9"/>
        <v>0</v>
      </c>
      <c r="J88" s="34">
        <f t="shared" si="9"/>
        <v>0</v>
      </c>
      <c r="K88" s="34">
        <f t="shared" si="9"/>
        <v>0</v>
      </c>
      <c r="L88" s="34">
        <f t="shared" si="7"/>
        <v>0</v>
      </c>
    </row>
    <row r="89" spans="1:12" s="4" customFormat="1" ht="15">
      <c r="A89" s="30">
        <f t="shared" si="10"/>
        <v>1073</v>
      </c>
      <c r="B89" s="31" t="s">
        <v>967</v>
      </c>
      <c r="C89" s="32" t="s">
        <v>939</v>
      </c>
      <c r="D89" s="33">
        <v>54</v>
      </c>
      <c r="E89" s="34"/>
      <c r="F89" s="34"/>
      <c r="G89" s="34">
        <f t="shared" si="8"/>
        <v>0</v>
      </c>
      <c r="H89" s="34">
        <f t="shared" si="6"/>
        <v>0</v>
      </c>
      <c r="I89" s="34">
        <f t="shared" si="9"/>
        <v>0</v>
      </c>
      <c r="J89" s="34">
        <f t="shared" si="9"/>
        <v>0</v>
      </c>
      <c r="K89" s="34">
        <f t="shared" si="9"/>
        <v>0</v>
      </c>
      <c r="L89" s="34">
        <f t="shared" si="7"/>
        <v>0</v>
      </c>
    </row>
    <row r="90" spans="1:12" s="4" customFormat="1" ht="15">
      <c r="A90" s="30">
        <f t="shared" si="10"/>
        <v>1074</v>
      </c>
      <c r="B90" s="31" t="s">
        <v>968</v>
      </c>
      <c r="C90" s="32" t="s">
        <v>896</v>
      </c>
      <c r="D90" s="33">
        <v>13</v>
      </c>
      <c r="E90" s="34"/>
      <c r="F90" s="34"/>
      <c r="G90" s="34">
        <f t="shared" si="8"/>
        <v>0</v>
      </c>
      <c r="H90" s="34">
        <f t="shared" si="6"/>
        <v>0</v>
      </c>
      <c r="I90" s="34">
        <f t="shared" si="9"/>
        <v>0</v>
      </c>
      <c r="J90" s="34">
        <f t="shared" si="9"/>
        <v>0</v>
      </c>
      <c r="K90" s="34">
        <f t="shared" si="9"/>
        <v>0</v>
      </c>
      <c r="L90" s="34">
        <f t="shared" si="7"/>
        <v>0</v>
      </c>
    </row>
    <row r="91" spans="1:12" s="4" customFormat="1" ht="15">
      <c r="A91" s="30">
        <f t="shared" si="10"/>
        <v>1075</v>
      </c>
      <c r="B91" s="31" t="s">
        <v>969</v>
      </c>
      <c r="C91" s="32" t="s">
        <v>939</v>
      </c>
      <c r="D91" s="33">
        <v>54</v>
      </c>
      <c r="E91" s="34"/>
      <c r="F91" s="34"/>
      <c r="G91" s="34">
        <f t="shared" si="8"/>
        <v>0</v>
      </c>
      <c r="H91" s="34">
        <f t="shared" si="6"/>
        <v>0</v>
      </c>
      <c r="I91" s="34">
        <f t="shared" si="9"/>
        <v>0</v>
      </c>
      <c r="J91" s="34">
        <f t="shared" si="9"/>
        <v>0</v>
      </c>
      <c r="K91" s="34">
        <f t="shared" si="9"/>
        <v>0</v>
      </c>
      <c r="L91" s="34">
        <f t="shared" si="7"/>
        <v>0</v>
      </c>
    </row>
    <row r="92" spans="1:12" s="4" customFormat="1" ht="28.5" customHeight="1">
      <c r="A92" s="30">
        <f t="shared" si="10"/>
        <v>1076</v>
      </c>
      <c r="B92" s="31" t="s">
        <v>970</v>
      </c>
      <c r="C92" s="32" t="s">
        <v>939</v>
      </c>
      <c r="D92" s="33">
        <v>54</v>
      </c>
      <c r="E92" s="34"/>
      <c r="F92" s="34"/>
      <c r="G92" s="34">
        <f t="shared" si="8"/>
        <v>0</v>
      </c>
      <c r="H92" s="34">
        <f t="shared" si="6"/>
        <v>0</v>
      </c>
      <c r="I92" s="34">
        <f t="shared" si="9"/>
        <v>0</v>
      </c>
      <c r="J92" s="34">
        <f t="shared" si="9"/>
        <v>0</v>
      </c>
      <c r="K92" s="34">
        <f t="shared" si="9"/>
        <v>0</v>
      </c>
      <c r="L92" s="34">
        <f t="shared" si="7"/>
        <v>0</v>
      </c>
    </row>
    <row r="93" spans="1:12" s="4" customFormat="1" ht="15">
      <c r="A93" s="30">
        <v>2001</v>
      </c>
      <c r="B93" s="31" t="s">
        <v>971</v>
      </c>
      <c r="C93" s="32" t="s">
        <v>896</v>
      </c>
      <c r="D93" s="33">
        <v>54</v>
      </c>
      <c r="E93" s="34"/>
      <c r="F93" s="34"/>
      <c r="G93" s="34">
        <f t="shared" si="8"/>
        <v>0</v>
      </c>
      <c r="H93" s="34">
        <f t="shared" si="6"/>
        <v>0</v>
      </c>
      <c r="I93" s="34">
        <f t="shared" si="9"/>
        <v>0</v>
      </c>
      <c r="J93" s="34">
        <f t="shared" si="9"/>
        <v>0</v>
      </c>
      <c r="K93" s="34">
        <f t="shared" si="9"/>
        <v>0</v>
      </c>
      <c r="L93" s="34">
        <f t="shared" si="7"/>
        <v>0</v>
      </c>
    </row>
    <row r="94" spans="1:12" s="4" customFormat="1" ht="15">
      <c r="A94" s="30">
        <f t="shared" si="10"/>
        <v>2002</v>
      </c>
      <c r="B94" s="31" t="s">
        <v>972</v>
      </c>
      <c r="C94" s="32" t="s">
        <v>896</v>
      </c>
      <c r="D94" s="33">
        <v>13</v>
      </c>
      <c r="E94" s="34"/>
      <c r="F94" s="34"/>
      <c r="G94" s="34">
        <f t="shared" si="8"/>
        <v>0</v>
      </c>
      <c r="H94" s="34">
        <f t="shared" si="6"/>
        <v>0</v>
      </c>
      <c r="I94" s="34">
        <f t="shared" si="9"/>
        <v>0</v>
      </c>
      <c r="J94" s="34">
        <f t="shared" si="9"/>
        <v>0</v>
      </c>
      <c r="K94" s="34">
        <f t="shared" si="9"/>
        <v>0</v>
      </c>
      <c r="L94" s="34">
        <f t="shared" si="7"/>
        <v>0</v>
      </c>
    </row>
    <row r="95" spans="1:12" s="4" customFormat="1" ht="15">
      <c r="A95" s="30">
        <f t="shared" si="10"/>
        <v>2003</v>
      </c>
      <c r="B95" s="31" t="s">
        <v>973</v>
      </c>
      <c r="C95" s="32" t="s">
        <v>896</v>
      </c>
      <c r="D95" s="33">
        <v>26</v>
      </c>
      <c r="E95" s="34"/>
      <c r="F95" s="34"/>
      <c r="G95" s="34">
        <f t="shared" si="8"/>
        <v>0</v>
      </c>
      <c r="H95" s="34">
        <f t="shared" si="6"/>
        <v>0</v>
      </c>
      <c r="I95" s="34">
        <f t="shared" si="9"/>
        <v>0</v>
      </c>
      <c r="J95" s="34">
        <f t="shared" si="9"/>
        <v>0</v>
      </c>
      <c r="K95" s="34">
        <f t="shared" si="9"/>
        <v>0</v>
      </c>
      <c r="L95" s="34">
        <f t="shared" si="7"/>
        <v>0</v>
      </c>
    </row>
    <row r="96" spans="1:12" s="4" customFormat="1" ht="28.5" customHeight="1">
      <c r="A96" s="30">
        <f t="shared" si="10"/>
        <v>2004</v>
      </c>
      <c r="B96" s="31" t="s">
        <v>974</v>
      </c>
      <c r="C96" s="32" t="s">
        <v>896</v>
      </c>
      <c r="D96" s="33">
        <v>81</v>
      </c>
      <c r="E96" s="34"/>
      <c r="F96" s="34"/>
      <c r="G96" s="34">
        <f t="shared" si="8"/>
        <v>0</v>
      </c>
      <c r="H96" s="34">
        <f t="shared" si="6"/>
        <v>0</v>
      </c>
      <c r="I96" s="34">
        <f t="shared" si="9"/>
        <v>0</v>
      </c>
      <c r="J96" s="34">
        <f t="shared" si="9"/>
        <v>0</v>
      </c>
      <c r="K96" s="34">
        <f t="shared" si="9"/>
        <v>0</v>
      </c>
      <c r="L96" s="34">
        <f t="shared" si="7"/>
        <v>0</v>
      </c>
    </row>
    <row r="97" spans="1:12" s="4" customFormat="1" ht="15">
      <c r="A97" s="30">
        <f t="shared" si="10"/>
        <v>2005</v>
      </c>
      <c r="B97" s="31" t="s">
        <v>975</v>
      </c>
      <c r="C97" s="32" t="s">
        <v>896</v>
      </c>
      <c r="D97" s="33">
        <v>13</v>
      </c>
      <c r="E97" s="34"/>
      <c r="F97" s="34"/>
      <c r="G97" s="34">
        <f t="shared" si="8"/>
        <v>0</v>
      </c>
      <c r="H97" s="34">
        <f t="shared" si="6"/>
        <v>0</v>
      </c>
      <c r="I97" s="34">
        <f t="shared" si="9"/>
        <v>0</v>
      </c>
      <c r="J97" s="34">
        <f t="shared" si="9"/>
        <v>0</v>
      </c>
      <c r="K97" s="34">
        <f t="shared" si="9"/>
        <v>0</v>
      </c>
      <c r="L97" s="34">
        <f t="shared" si="7"/>
        <v>0</v>
      </c>
    </row>
    <row r="98" spans="1:12" s="4" customFormat="1" ht="15">
      <c r="A98" s="30">
        <f t="shared" si="10"/>
        <v>2006</v>
      </c>
      <c r="B98" s="31" t="s">
        <v>976</v>
      </c>
      <c r="C98" s="32" t="s">
        <v>942</v>
      </c>
      <c r="D98" s="33">
        <v>97</v>
      </c>
      <c r="E98" s="34"/>
      <c r="F98" s="34"/>
      <c r="G98" s="34">
        <f t="shared" si="8"/>
        <v>0</v>
      </c>
      <c r="H98" s="34">
        <f t="shared" si="6"/>
        <v>0</v>
      </c>
      <c r="I98" s="34">
        <f t="shared" si="9"/>
        <v>0</v>
      </c>
      <c r="J98" s="34">
        <f t="shared" si="9"/>
        <v>0</v>
      </c>
      <c r="K98" s="34">
        <f t="shared" si="9"/>
        <v>0</v>
      </c>
      <c r="L98" s="34">
        <f t="shared" si="7"/>
        <v>0</v>
      </c>
    </row>
    <row r="99" spans="1:12" s="4" customFormat="1" ht="15">
      <c r="A99" s="30">
        <f t="shared" si="10"/>
        <v>2007</v>
      </c>
      <c r="B99" s="31" t="s">
        <v>977</v>
      </c>
      <c r="C99" s="32" t="s">
        <v>942</v>
      </c>
      <c r="D99" s="33">
        <v>48</v>
      </c>
      <c r="E99" s="34"/>
      <c r="F99" s="34"/>
      <c r="G99" s="34">
        <f t="shared" si="8"/>
        <v>0</v>
      </c>
      <c r="H99" s="34">
        <f t="shared" si="6"/>
        <v>0</v>
      </c>
      <c r="I99" s="34">
        <f t="shared" si="9"/>
        <v>0</v>
      </c>
      <c r="J99" s="34">
        <f t="shared" si="9"/>
        <v>0</v>
      </c>
      <c r="K99" s="34">
        <f t="shared" si="9"/>
        <v>0</v>
      </c>
      <c r="L99" s="34">
        <f t="shared" si="7"/>
        <v>0</v>
      </c>
    </row>
    <row r="100" spans="1:12" s="4" customFormat="1" ht="15">
      <c r="A100" s="30">
        <f t="shared" si="10"/>
        <v>2008</v>
      </c>
      <c r="B100" s="31" t="s">
        <v>978</v>
      </c>
      <c r="C100" s="32" t="s">
        <v>942</v>
      </c>
      <c r="D100" s="33">
        <v>97</v>
      </c>
      <c r="E100" s="34"/>
      <c r="F100" s="34"/>
      <c r="G100" s="34">
        <f t="shared" si="8"/>
        <v>0</v>
      </c>
      <c r="H100" s="34">
        <f t="shared" si="6"/>
        <v>0</v>
      </c>
      <c r="I100" s="34">
        <f t="shared" si="9"/>
        <v>0</v>
      </c>
      <c r="J100" s="34">
        <f t="shared" si="9"/>
        <v>0</v>
      </c>
      <c r="K100" s="34">
        <f t="shared" si="9"/>
        <v>0</v>
      </c>
      <c r="L100" s="34">
        <f t="shared" si="7"/>
        <v>0</v>
      </c>
    </row>
    <row r="101" spans="1:12" s="4" customFormat="1" ht="15">
      <c r="A101" s="30">
        <f t="shared" si="10"/>
        <v>2009</v>
      </c>
      <c r="B101" s="31" t="s">
        <v>979</v>
      </c>
      <c r="C101" s="32" t="s">
        <v>942</v>
      </c>
      <c r="D101" s="33">
        <v>97</v>
      </c>
      <c r="E101" s="34"/>
      <c r="F101" s="34"/>
      <c r="G101" s="34">
        <f t="shared" si="8"/>
        <v>0</v>
      </c>
      <c r="H101" s="34">
        <f t="shared" si="6"/>
        <v>0</v>
      </c>
      <c r="I101" s="34">
        <f t="shared" si="9"/>
        <v>0</v>
      </c>
      <c r="J101" s="34">
        <f t="shared" si="9"/>
        <v>0</v>
      </c>
      <c r="K101" s="34">
        <f t="shared" si="9"/>
        <v>0</v>
      </c>
      <c r="L101" s="34">
        <f t="shared" si="7"/>
        <v>0</v>
      </c>
    </row>
    <row r="102" spans="1:12" s="4" customFormat="1" ht="15">
      <c r="A102" s="30">
        <f t="shared" si="10"/>
        <v>2010</v>
      </c>
      <c r="B102" s="31" t="s">
        <v>980</v>
      </c>
      <c r="C102" s="32" t="s">
        <v>942</v>
      </c>
      <c r="D102" s="33">
        <v>48</v>
      </c>
      <c r="E102" s="34"/>
      <c r="F102" s="34"/>
      <c r="G102" s="34">
        <f t="shared" si="8"/>
        <v>0</v>
      </c>
      <c r="H102" s="34">
        <f t="shared" si="6"/>
        <v>0</v>
      </c>
      <c r="I102" s="34">
        <f t="shared" si="9"/>
        <v>0</v>
      </c>
      <c r="J102" s="34">
        <f t="shared" si="9"/>
        <v>0</v>
      </c>
      <c r="K102" s="34">
        <f t="shared" si="9"/>
        <v>0</v>
      </c>
      <c r="L102" s="34">
        <f t="shared" si="7"/>
        <v>0</v>
      </c>
    </row>
    <row r="103" spans="1:12" s="4" customFormat="1" ht="15">
      <c r="A103" s="30">
        <f t="shared" si="10"/>
        <v>2011</v>
      </c>
      <c r="B103" s="31" t="s">
        <v>981</v>
      </c>
      <c r="C103" s="32" t="s">
        <v>942</v>
      </c>
      <c r="D103" s="33">
        <v>97</v>
      </c>
      <c r="E103" s="34"/>
      <c r="F103" s="34"/>
      <c r="G103" s="34">
        <f t="shared" si="8"/>
        <v>0</v>
      </c>
      <c r="H103" s="34">
        <f t="shared" si="6"/>
        <v>0</v>
      </c>
      <c r="I103" s="34">
        <f t="shared" si="9"/>
        <v>0</v>
      </c>
      <c r="J103" s="34">
        <f t="shared" si="9"/>
        <v>0</v>
      </c>
      <c r="K103" s="34">
        <f t="shared" si="9"/>
        <v>0</v>
      </c>
      <c r="L103" s="34">
        <f t="shared" si="7"/>
        <v>0</v>
      </c>
    </row>
    <row r="104" spans="1:12" s="4" customFormat="1" ht="15">
      <c r="A104" s="30">
        <f t="shared" si="10"/>
        <v>2012</v>
      </c>
      <c r="B104" s="31" t="s">
        <v>982</v>
      </c>
      <c r="C104" s="32" t="s">
        <v>896</v>
      </c>
      <c r="D104" s="33">
        <v>26</v>
      </c>
      <c r="E104" s="34"/>
      <c r="F104" s="34"/>
      <c r="G104" s="34">
        <f t="shared" si="8"/>
        <v>0</v>
      </c>
      <c r="H104" s="34">
        <f t="shared" si="6"/>
        <v>0</v>
      </c>
      <c r="I104" s="34">
        <f t="shared" si="9"/>
        <v>0</v>
      </c>
      <c r="J104" s="34">
        <f t="shared" si="9"/>
        <v>0</v>
      </c>
      <c r="K104" s="34">
        <f t="shared" si="9"/>
        <v>0</v>
      </c>
      <c r="L104" s="34">
        <f t="shared" si="7"/>
        <v>0</v>
      </c>
    </row>
    <row r="105" spans="1:12" s="4" customFormat="1" ht="15">
      <c r="A105" s="30">
        <f t="shared" si="10"/>
        <v>2013</v>
      </c>
      <c r="B105" s="31" t="s">
        <v>983</v>
      </c>
      <c r="C105" s="32" t="s">
        <v>896</v>
      </c>
      <c r="D105" s="33">
        <v>26</v>
      </c>
      <c r="E105" s="34"/>
      <c r="F105" s="34"/>
      <c r="G105" s="34">
        <f t="shared" si="8"/>
        <v>0</v>
      </c>
      <c r="H105" s="34">
        <f t="shared" si="6"/>
        <v>0</v>
      </c>
      <c r="I105" s="34">
        <f t="shared" si="9"/>
        <v>0</v>
      </c>
      <c r="J105" s="34">
        <f t="shared" si="9"/>
        <v>0</v>
      </c>
      <c r="K105" s="34">
        <f t="shared" si="9"/>
        <v>0</v>
      </c>
      <c r="L105" s="34">
        <f t="shared" si="7"/>
        <v>0</v>
      </c>
    </row>
    <row r="106" spans="1:12" s="4" customFormat="1" ht="15">
      <c r="A106" s="30">
        <f t="shared" si="10"/>
        <v>2014</v>
      </c>
      <c r="B106" s="31" t="s">
        <v>984</v>
      </c>
      <c r="C106" s="32" t="s">
        <v>896</v>
      </c>
      <c r="D106" s="33">
        <v>108</v>
      </c>
      <c r="E106" s="34"/>
      <c r="F106" s="34"/>
      <c r="G106" s="34">
        <f t="shared" si="8"/>
        <v>0</v>
      </c>
      <c r="H106" s="34">
        <f t="shared" si="6"/>
        <v>0</v>
      </c>
      <c r="I106" s="34">
        <f t="shared" si="9"/>
        <v>0</v>
      </c>
      <c r="J106" s="34">
        <f t="shared" si="9"/>
        <v>0</v>
      </c>
      <c r="K106" s="34">
        <f t="shared" si="9"/>
        <v>0</v>
      </c>
      <c r="L106" s="34">
        <f t="shared" si="7"/>
        <v>0</v>
      </c>
    </row>
    <row r="107" spans="1:12" s="4" customFormat="1" ht="30">
      <c r="A107" s="30">
        <v>3001</v>
      </c>
      <c r="B107" s="31" t="s">
        <v>985</v>
      </c>
      <c r="C107" s="32" t="s">
        <v>898</v>
      </c>
      <c r="D107" s="33">
        <v>19</v>
      </c>
      <c r="E107" s="34"/>
      <c r="F107" s="34"/>
      <c r="G107" s="34">
        <f t="shared" si="8"/>
        <v>0</v>
      </c>
      <c r="H107" s="34">
        <f t="shared" si="6"/>
        <v>0</v>
      </c>
      <c r="I107" s="34">
        <f t="shared" si="9"/>
        <v>0</v>
      </c>
      <c r="J107" s="34">
        <f t="shared" si="9"/>
        <v>0</v>
      </c>
      <c r="K107" s="34">
        <f t="shared" si="9"/>
        <v>0</v>
      </c>
      <c r="L107" s="34">
        <f t="shared" si="7"/>
        <v>0</v>
      </c>
    </row>
    <row r="108" spans="1:12" s="4" customFormat="1" ht="30">
      <c r="A108" s="30">
        <f t="shared" ref="A108:A165" si="11">A107+1</f>
        <v>3002</v>
      </c>
      <c r="B108" s="31" t="s">
        <v>987</v>
      </c>
      <c r="C108" s="32" t="s">
        <v>898</v>
      </c>
      <c r="D108" s="33">
        <v>19</v>
      </c>
      <c r="E108" s="34"/>
      <c r="F108" s="34"/>
      <c r="G108" s="34">
        <f t="shared" si="8"/>
        <v>0</v>
      </c>
      <c r="H108" s="34">
        <f t="shared" si="6"/>
        <v>0</v>
      </c>
      <c r="I108" s="34">
        <f t="shared" si="9"/>
        <v>0</v>
      </c>
      <c r="J108" s="34">
        <f t="shared" si="9"/>
        <v>0</v>
      </c>
      <c r="K108" s="34">
        <f t="shared" si="9"/>
        <v>0</v>
      </c>
      <c r="L108" s="34">
        <f t="shared" si="7"/>
        <v>0</v>
      </c>
    </row>
    <row r="109" spans="1:12" s="4" customFormat="1" ht="30">
      <c r="A109" s="30">
        <f t="shared" si="11"/>
        <v>3003</v>
      </c>
      <c r="B109" s="31" t="s">
        <v>988</v>
      </c>
      <c r="C109" s="32" t="s">
        <v>898</v>
      </c>
      <c r="D109" s="33">
        <v>39</v>
      </c>
      <c r="E109" s="34"/>
      <c r="F109" s="34"/>
      <c r="G109" s="34">
        <f t="shared" si="8"/>
        <v>0</v>
      </c>
      <c r="H109" s="34">
        <f t="shared" si="6"/>
        <v>0</v>
      </c>
      <c r="I109" s="34">
        <f t="shared" si="9"/>
        <v>0</v>
      </c>
      <c r="J109" s="34">
        <f t="shared" si="9"/>
        <v>0</v>
      </c>
      <c r="K109" s="34">
        <f t="shared" si="9"/>
        <v>0</v>
      </c>
      <c r="L109" s="34">
        <f t="shared" si="7"/>
        <v>0</v>
      </c>
    </row>
    <row r="110" spans="1:12" s="4" customFormat="1" ht="30">
      <c r="A110" s="30">
        <f t="shared" si="11"/>
        <v>3004</v>
      </c>
      <c r="B110" s="31" t="s">
        <v>989</v>
      </c>
      <c r="C110" s="32" t="s">
        <v>898</v>
      </c>
      <c r="D110" s="33">
        <v>39</v>
      </c>
      <c r="E110" s="34"/>
      <c r="F110" s="34"/>
      <c r="G110" s="34">
        <f t="shared" si="8"/>
        <v>0</v>
      </c>
      <c r="H110" s="34">
        <f t="shared" si="6"/>
        <v>0</v>
      </c>
      <c r="I110" s="34">
        <f t="shared" si="9"/>
        <v>0</v>
      </c>
      <c r="J110" s="34">
        <f t="shared" si="9"/>
        <v>0</v>
      </c>
      <c r="K110" s="34">
        <f t="shared" si="9"/>
        <v>0</v>
      </c>
      <c r="L110" s="34">
        <f t="shared" si="7"/>
        <v>0</v>
      </c>
    </row>
    <row r="111" spans="1:12" s="4" customFormat="1" ht="45">
      <c r="A111" s="30">
        <f t="shared" si="11"/>
        <v>3005</v>
      </c>
      <c r="B111" s="31" t="s">
        <v>990</v>
      </c>
      <c r="C111" s="32" t="s">
        <v>898</v>
      </c>
      <c r="D111" s="33">
        <v>19</v>
      </c>
      <c r="E111" s="34"/>
      <c r="F111" s="34"/>
      <c r="G111" s="34">
        <f t="shared" si="8"/>
        <v>0</v>
      </c>
      <c r="H111" s="34">
        <f t="shared" si="6"/>
        <v>0</v>
      </c>
      <c r="I111" s="34">
        <f t="shared" si="9"/>
        <v>0</v>
      </c>
      <c r="J111" s="34">
        <f t="shared" si="9"/>
        <v>0</v>
      </c>
      <c r="K111" s="34">
        <f t="shared" si="9"/>
        <v>0</v>
      </c>
      <c r="L111" s="34">
        <f t="shared" si="7"/>
        <v>0</v>
      </c>
    </row>
    <row r="112" spans="1:12" s="4" customFormat="1" ht="30">
      <c r="A112" s="30">
        <f t="shared" si="11"/>
        <v>3006</v>
      </c>
      <c r="B112" s="31" t="s">
        <v>991</v>
      </c>
      <c r="C112" s="32" t="s">
        <v>898</v>
      </c>
      <c r="D112" s="33">
        <v>19</v>
      </c>
      <c r="E112" s="34"/>
      <c r="F112" s="34"/>
      <c r="G112" s="34">
        <f t="shared" si="8"/>
        <v>0</v>
      </c>
      <c r="H112" s="34">
        <f t="shared" si="6"/>
        <v>0</v>
      </c>
      <c r="I112" s="34">
        <f t="shared" si="9"/>
        <v>0</v>
      </c>
      <c r="J112" s="34">
        <f t="shared" si="9"/>
        <v>0</v>
      </c>
      <c r="K112" s="34">
        <f t="shared" si="9"/>
        <v>0</v>
      </c>
      <c r="L112" s="34">
        <f t="shared" si="7"/>
        <v>0</v>
      </c>
    </row>
    <row r="113" spans="1:12" s="4" customFormat="1" ht="30">
      <c r="A113" s="30">
        <f t="shared" si="11"/>
        <v>3007</v>
      </c>
      <c r="B113" s="31" t="s">
        <v>992</v>
      </c>
      <c r="C113" s="32" t="s">
        <v>898</v>
      </c>
      <c r="D113" s="33">
        <v>19</v>
      </c>
      <c r="E113" s="34"/>
      <c r="F113" s="34"/>
      <c r="G113" s="34">
        <f t="shared" si="8"/>
        <v>0</v>
      </c>
      <c r="H113" s="34">
        <f t="shared" si="6"/>
        <v>0</v>
      </c>
      <c r="I113" s="34">
        <f t="shared" si="9"/>
        <v>0</v>
      </c>
      <c r="J113" s="34">
        <f t="shared" si="9"/>
        <v>0</v>
      </c>
      <c r="K113" s="34">
        <f t="shared" si="9"/>
        <v>0</v>
      </c>
      <c r="L113" s="34">
        <f t="shared" si="7"/>
        <v>0</v>
      </c>
    </row>
    <row r="114" spans="1:12" s="4" customFormat="1" ht="45">
      <c r="A114" s="30">
        <f t="shared" si="11"/>
        <v>3008</v>
      </c>
      <c r="B114" s="31" t="s">
        <v>993</v>
      </c>
      <c r="C114" s="32" t="s">
        <v>896</v>
      </c>
      <c r="D114" s="33">
        <v>5</v>
      </c>
      <c r="E114" s="34"/>
      <c r="F114" s="34"/>
      <c r="G114" s="34">
        <f t="shared" si="8"/>
        <v>0</v>
      </c>
      <c r="H114" s="34">
        <f t="shared" si="6"/>
        <v>0</v>
      </c>
      <c r="I114" s="34">
        <f t="shared" si="9"/>
        <v>0</v>
      </c>
      <c r="J114" s="34">
        <f t="shared" si="9"/>
        <v>0</v>
      </c>
      <c r="K114" s="34">
        <f t="shared" si="9"/>
        <v>0</v>
      </c>
      <c r="L114" s="34">
        <f t="shared" si="7"/>
        <v>0</v>
      </c>
    </row>
    <row r="115" spans="1:12" s="4" customFormat="1" ht="28.5" customHeight="1">
      <c r="A115" s="30">
        <f t="shared" si="11"/>
        <v>3009</v>
      </c>
      <c r="B115" s="31" t="s">
        <v>994</v>
      </c>
      <c r="C115" s="32" t="s">
        <v>896</v>
      </c>
      <c r="D115" s="33">
        <v>3</v>
      </c>
      <c r="E115" s="34"/>
      <c r="F115" s="34"/>
      <c r="G115" s="34">
        <f t="shared" si="8"/>
        <v>0</v>
      </c>
      <c r="H115" s="34">
        <f t="shared" si="6"/>
        <v>0</v>
      </c>
      <c r="I115" s="34">
        <f t="shared" si="9"/>
        <v>0</v>
      </c>
      <c r="J115" s="34">
        <f t="shared" si="9"/>
        <v>0</v>
      </c>
      <c r="K115" s="34">
        <f t="shared" si="9"/>
        <v>0</v>
      </c>
      <c r="L115" s="34">
        <f t="shared" si="7"/>
        <v>0</v>
      </c>
    </row>
    <row r="116" spans="1:12" s="4" customFormat="1" ht="28.5" customHeight="1">
      <c r="A116" s="30">
        <f t="shared" si="11"/>
        <v>3010</v>
      </c>
      <c r="B116" s="31" t="s">
        <v>995</v>
      </c>
      <c r="C116" s="32" t="s">
        <v>896</v>
      </c>
      <c r="D116" s="33">
        <v>5</v>
      </c>
      <c r="E116" s="34"/>
      <c r="F116" s="34"/>
      <c r="G116" s="34">
        <f t="shared" si="8"/>
        <v>0</v>
      </c>
      <c r="H116" s="34">
        <f t="shared" si="6"/>
        <v>0</v>
      </c>
      <c r="I116" s="34">
        <f t="shared" si="9"/>
        <v>0</v>
      </c>
      <c r="J116" s="34">
        <f t="shared" si="9"/>
        <v>0</v>
      </c>
      <c r="K116" s="34">
        <f t="shared" si="9"/>
        <v>0</v>
      </c>
      <c r="L116" s="34">
        <f t="shared" si="7"/>
        <v>0</v>
      </c>
    </row>
    <row r="117" spans="1:12" s="4" customFormat="1" ht="28.5" customHeight="1">
      <c r="A117" s="30">
        <f t="shared" si="11"/>
        <v>3011</v>
      </c>
      <c r="B117" s="31" t="s">
        <v>996</v>
      </c>
      <c r="C117" s="32" t="s">
        <v>898</v>
      </c>
      <c r="D117" s="33">
        <v>39</v>
      </c>
      <c r="E117" s="34"/>
      <c r="F117" s="34"/>
      <c r="G117" s="34">
        <f t="shared" si="8"/>
        <v>0</v>
      </c>
      <c r="H117" s="34">
        <f t="shared" si="6"/>
        <v>0</v>
      </c>
      <c r="I117" s="34">
        <f t="shared" si="9"/>
        <v>0</v>
      </c>
      <c r="J117" s="34">
        <f t="shared" si="9"/>
        <v>0</v>
      </c>
      <c r="K117" s="34">
        <f t="shared" si="9"/>
        <v>0</v>
      </c>
      <c r="L117" s="34">
        <f t="shared" si="7"/>
        <v>0</v>
      </c>
    </row>
    <row r="118" spans="1:12" s="4" customFormat="1" ht="28.5" customHeight="1">
      <c r="A118" s="30">
        <f t="shared" si="11"/>
        <v>3012</v>
      </c>
      <c r="B118" s="31" t="s">
        <v>997</v>
      </c>
      <c r="C118" s="32" t="s">
        <v>898</v>
      </c>
      <c r="D118" s="33">
        <v>39</v>
      </c>
      <c r="E118" s="34"/>
      <c r="F118" s="34"/>
      <c r="G118" s="34">
        <f t="shared" si="8"/>
        <v>0</v>
      </c>
      <c r="H118" s="34">
        <f t="shared" si="6"/>
        <v>0</v>
      </c>
      <c r="I118" s="34">
        <f t="shared" si="9"/>
        <v>0</v>
      </c>
      <c r="J118" s="34">
        <f t="shared" si="9"/>
        <v>0</v>
      </c>
      <c r="K118" s="34">
        <f t="shared" si="9"/>
        <v>0</v>
      </c>
      <c r="L118" s="34">
        <f t="shared" si="7"/>
        <v>0</v>
      </c>
    </row>
    <row r="119" spans="1:12" s="4" customFormat="1" ht="28.5" customHeight="1">
      <c r="A119" s="30">
        <f t="shared" si="11"/>
        <v>3013</v>
      </c>
      <c r="B119" s="31" t="s">
        <v>998</v>
      </c>
      <c r="C119" s="32" t="s">
        <v>896</v>
      </c>
      <c r="D119" s="33">
        <v>3</v>
      </c>
      <c r="E119" s="34"/>
      <c r="F119" s="34"/>
      <c r="G119" s="34">
        <f t="shared" si="8"/>
        <v>0</v>
      </c>
      <c r="H119" s="34">
        <f t="shared" si="6"/>
        <v>0</v>
      </c>
      <c r="I119" s="34">
        <f t="shared" si="9"/>
        <v>0</v>
      </c>
      <c r="J119" s="34">
        <f t="shared" si="9"/>
        <v>0</v>
      </c>
      <c r="K119" s="34">
        <f t="shared" si="9"/>
        <v>0</v>
      </c>
      <c r="L119" s="34">
        <f t="shared" si="7"/>
        <v>0</v>
      </c>
    </row>
    <row r="120" spans="1:12" s="4" customFormat="1" ht="28.5" customHeight="1">
      <c r="A120" s="30">
        <f t="shared" si="11"/>
        <v>3014</v>
      </c>
      <c r="B120" s="31" t="s">
        <v>999</v>
      </c>
      <c r="C120" s="32" t="s">
        <v>896</v>
      </c>
      <c r="D120" s="33">
        <v>2</v>
      </c>
      <c r="E120" s="34"/>
      <c r="F120" s="34"/>
      <c r="G120" s="34">
        <f t="shared" si="8"/>
        <v>0</v>
      </c>
      <c r="H120" s="34">
        <f t="shared" si="6"/>
        <v>0</v>
      </c>
      <c r="I120" s="34">
        <f t="shared" si="9"/>
        <v>0</v>
      </c>
      <c r="J120" s="34">
        <f t="shared" si="9"/>
        <v>0</v>
      </c>
      <c r="K120" s="34">
        <f t="shared" si="9"/>
        <v>0</v>
      </c>
      <c r="L120" s="34">
        <f t="shared" si="7"/>
        <v>0</v>
      </c>
    </row>
    <row r="121" spans="1:12" s="4" customFormat="1" ht="28.5" customHeight="1">
      <c r="A121" s="30">
        <f t="shared" si="11"/>
        <v>3015</v>
      </c>
      <c r="B121" s="31" t="s">
        <v>1000</v>
      </c>
      <c r="C121" s="32" t="s">
        <v>896</v>
      </c>
      <c r="D121" s="33">
        <v>2</v>
      </c>
      <c r="E121" s="34"/>
      <c r="F121" s="34"/>
      <c r="G121" s="34">
        <f t="shared" si="8"/>
        <v>0</v>
      </c>
      <c r="H121" s="34">
        <f t="shared" si="6"/>
        <v>0</v>
      </c>
      <c r="I121" s="34">
        <f t="shared" si="9"/>
        <v>0</v>
      </c>
      <c r="J121" s="34">
        <f t="shared" si="9"/>
        <v>0</v>
      </c>
      <c r="K121" s="34">
        <f t="shared" si="9"/>
        <v>0</v>
      </c>
      <c r="L121" s="34">
        <f t="shared" si="7"/>
        <v>0</v>
      </c>
    </row>
    <row r="122" spans="1:12" s="4" customFormat="1" ht="28.5" customHeight="1">
      <c r="A122" s="30">
        <f t="shared" si="11"/>
        <v>3016</v>
      </c>
      <c r="B122" s="31" t="s">
        <v>1001</v>
      </c>
      <c r="C122" s="32" t="s">
        <v>896</v>
      </c>
      <c r="D122" s="33">
        <v>2</v>
      </c>
      <c r="E122" s="34"/>
      <c r="F122" s="34"/>
      <c r="G122" s="34">
        <f t="shared" si="8"/>
        <v>0</v>
      </c>
      <c r="H122" s="34">
        <f t="shared" si="6"/>
        <v>0</v>
      </c>
      <c r="I122" s="34">
        <f t="shared" si="9"/>
        <v>0</v>
      </c>
      <c r="J122" s="34">
        <f t="shared" si="9"/>
        <v>0</v>
      </c>
      <c r="K122" s="34">
        <f t="shared" si="9"/>
        <v>0</v>
      </c>
      <c r="L122" s="34">
        <f t="shared" si="7"/>
        <v>0</v>
      </c>
    </row>
    <row r="123" spans="1:12" s="4" customFormat="1" ht="28.5" customHeight="1">
      <c r="A123" s="30">
        <f t="shared" si="11"/>
        <v>3017</v>
      </c>
      <c r="B123" s="31" t="s">
        <v>1002</v>
      </c>
      <c r="C123" s="32" t="s">
        <v>896</v>
      </c>
      <c r="D123" s="33">
        <v>2</v>
      </c>
      <c r="E123" s="34"/>
      <c r="F123" s="34"/>
      <c r="G123" s="34">
        <f t="shared" si="8"/>
        <v>0</v>
      </c>
      <c r="H123" s="34">
        <f t="shared" si="6"/>
        <v>0</v>
      </c>
      <c r="I123" s="34">
        <f t="shared" si="9"/>
        <v>0</v>
      </c>
      <c r="J123" s="34">
        <f t="shared" si="9"/>
        <v>0</v>
      </c>
      <c r="K123" s="34">
        <f t="shared" si="9"/>
        <v>0</v>
      </c>
      <c r="L123" s="34">
        <f t="shared" si="7"/>
        <v>0</v>
      </c>
    </row>
    <row r="124" spans="1:12" s="4" customFormat="1" ht="30">
      <c r="A124" s="30">
        <f t="shared" si="11"/>
        <v>3018</v>
      </c>
      <c r="B124" s="31" t="s">
        <v>1003</v>
      </c>
      <c r="C124" s="32" t="s">
        <v>896</v>
      </c>
      <c r="D124" s="33">
        <v>2</v>
      </c>
      <c r="E124" s="34"/>
      <c r="F124" s="34"/>
      <c r="G124" s="34">
        <f t="shared" si="8"/>
        <v>0</v>
      </c>
      <c r="H124" s="34">
        <f t="shared" si="6"/>
        <v>0</v>
      </c>
      <c r="I124" s="34">
        <f t="shared" si="9"/>
        <v>0</v>
      </c>
      <c r="J124" s="34">
        <f t="shared" si="9"/>
        <v>0</v>
      </c>
      <c r="K124" s="34">
        <f t="shared" si="9"/>
        <v>0</v>
      </c>
      <c r="L124" s="34">
        <f t="shared" si="7"/>
        <v>0</v>
      </c>
    </row>
    <row r="125" spans="1:12" s="4" customFormat="1" ht="28.5" customHeight="1">
      <c r="A125" s="30">
        <f t="shared" si="11"/>
        <v>3019</v>
      </c>
      <c r="B125" s="31" t="s">
        <v>1004</v>
      </c>
      <c r="C125" s="32" t="s">
        <v>896</v>
      </c>
      <c r="D125" s="33">
        <v>2</v>
      </c>
      <c r="E125" s="34"/>
      <c r="F125" s="34"/>
      <c r="G125" s="34">
        <f t="shared" si="8"/>
        <v>0</v>
      </c>
      <c r="H125" s="34">
        <f t="shared" si="6"/>
        <v>0</v>
      </c>
      <c r="I125" s="34">
        <f t="shared" si="9"/>
        <v>0</v>
      </c>
      <c r="J125" s="34">
        <f t="shared" si="9"/>
        <v>0</v>
      </c>
      <c r="K125" s="34">
        <f t="shared" si="9"/>
        <v>0</v>
      </c>
      <c r="L125" s="34">
        <f t="shared" si="7"/>
        <v>0</v>
      </c>
    </row>
    <row r="126" spans="1:12" s="4" customFormat="1" ht="28.5" customHeight="1">
      <c r="A126" s="30">
        <f t="shared" si="11"/>
        <v>3020</v>
      </c>
      <c r="B126" s="31" t="s">
        <v>1005</v>
      </c>
      <c r="C126" s="32" t="s">
        <v>896</v>
      </c>
      <c r="D126" s="33">
        <v>2</v>
      </c>
      <c r="E126" s="34"/>
      <c r="F126" s="34"/>
      <c r="G126" s="34">
        <f t="shared" si="8"/>
        <v>0</v>
      </c>
      <c r="H126" s="34">
        <f t="shared" si="6"/>
        <v>0</v>
      </c>
      <c r="I126" s="34">
        <f t="shared" si="9"/>
        <v>0</v>
      </c>
      <c r="J126" s="34">
        <f t="shared" si="9"/>
        <v>0</v>
      </c>
      <c r="K126" s="34">
        <f t="shared" si="9"/>
        <v>0</v>
      </c>
      <c r="L126" s="34">
        <f t="shared" si="7"/>
        <v>0</v>
      </c>
    </row>
    <row r="127" spans="1:12" s="4" customFormat="1" ht="28.5" customHeight="1">
      <c r="A127" s="30">
        <f t="shared" si="11"/>
        <v>3021</v>
      </c>
      <c r="B127" s="31" t="s">
        <v>1006</v>
      </c>
      <c r="C127" s="32" t="s">
        <v>896</v>
      </c>
      <c r="D127" s="33">
        <v>2</v>
      </c>
      <c r="E127" s="34"/>
      <c r="F127" s="34"/>
      <c r="G127" s="34">
        <f t="shared" si="8"/>
        <v>0</v>
      </c>
      <c r="H127" s="34">
        <f t="shared" si="6"/>
        <v>0</v>
      </c>
      <c r="I127" s="34">
        <f t="shared" si="9"/>
        <v>0</v>
      </c>
      <c r="J127" s="34">
        <f t="shared" si="9"/>
        <v>0</v>
      </c>
      <c r="K127" s="34">
        <f t="shared" si="9"/>
        <v>0</v>
      </c>
      <c r="L127" s="34">
        <f t="shared" si="7"/>
        <v>0</v>
      </c>
    </row>
    <row r="128" spans="1:12" s="4" customFormat="1" ht="15">
      <c r="A128" s="30">
        <f t="shared" si="11"/>
        <v>3022</v>
      </c>
      <c r="B128" s="31" t="s">
        <v>1007</v>
      </c>
      <c r="C128" s="32" t="s">
        <v>896</v>
      </c>
      <c r="D128" s="33">
        <v>4</v>
      </c>
      <c r="E128" s="34"/>
      <c r="F128" s="34"/>
      <c r="G128" s="34">
        <f t="shared" si="8"/>
        <v>0</v>
      </c>
      <c r="H128" s="34">
        <f t="shared" si="6"/>
        <v>0</v>
      </c>
      <c r="I128" s="34">
        <f t="shared" si="9"/>
        <v>0</v>
      </c>
      <c r="J128" s="34">
        <f t="shared" si="9"/>
        <v>0</v>
      </c>
      <c r="K128" s="34">
        <f t="shared" si="9"/>
        <v>0</v>
      </c>
      <c r="L128" s="34">
        <f t="shared" si="7"/>
        <v>0</v>
      </c>
    </row>
    <row r="129" spans="1:13" s="4" customFormat="1" ht="28.5" customHeight="1">
      <c r="A129" s="30">
        <f t="shared" si="11"/>
        <v>3023</v>
      </c>
      <c r="B129" s="31" t="s">
        <v>1008</v>
      </c>
      <c r="C129" s="32" t="s">
        <v>896</v>
      </c>
      <c r="D129" s="33">
        <v>9</v>
      </c>
      <c r="E129" s="34"/>
      <c r="F129" s="34"/>
      <c r="G129" s="34">
        <f t="shared" si="8"/>
        <v>0</v>
      </c>
      <c r="H129" s="34">
        <f t="shared" si="6"/>
        <v>0</v>
      </c>
      <c r="I129" s="34">
        <f t="shared" si="9"/>
        <v>0</v>
      </c>
      <c r="J129" s="34">
        <f t="shared" si="9"/>
        <v>0</v>
      </c>
      <c r="K129" s="34">
        <f t="shared" si="9"/>
        <v>0</v>
      </c>
      <c r="L129" s="34">
        <f t="shared" si="7"/>
        <v>0</v>
      </c>
    </row>
    <row r="130" spans="1:13" s="4" customFormat="1" ht="28.5" customHeight="1">
      <c r="A130" s="30">
        <f t="shared" si="11"/>
        <v>3024</v>
      </c>
      <c r="B130" s="31" t="s">
        <v>1009</v>
      </c>
      <c r="C130" s="32" t="s">
        <v>896</v>
      </c>
      <c r="D130" s="33">
        <v>4</v>
      </c>
      <c r="E130" s="34"/>
      <c r="F130" s="34"/>
      <c r="G130" s="34">
        <f t="shared" si="8"/>
        <v>0</v>
      </c>
      <c r="H130" s="34">
        <f t="shared" si="6"/>
        <v>0</v>
      </c>
      <c r="I130" s="34">
        <f t="shared" si="9"/>
        <v>0</v>
      </c>
      <c r="J130" s="34">
        <f t="shared" si="9"/>
        <v>0</v>
      </c>
      <c r="K130" s="34">
        <f t="shared" si="9"/>
        <v>0</v>
      </c>
      <c r="L130" s="34">
        <f t="shared" si="7"/>
        <v>0</v>
      </c>
    </row>
    <row r="131" spans="1:13" s="4" customFormat="1" ht="28.5" customHeight="1">
      <c r="A131" s="30">
        <f t="shared" si="11"/>
        <v>3025</v>
      </c>
      <c r="B131" s="31" t="s">
        <v>1010</v>
      </c>
      <c r="C131" s="32" t="s">
        <v>898</v>
      </c>
      <c r="D131" s="33">
        <v>55</v>
      </c>
      <c r="E131" s="34"/>
      <c r="F131" s="34"/>
      <c r="G131" s="34">
        <f t="shared" si="8"/>
        <v>0</v>
      </c>
      <c r="H131" s="34">
        <f t="shared" si="6"/>
        <v>0</v>
      </c>
      <c r="I131" s="34">
        <f t="shared" si="9"/>
        <v>0</v>
      </c>
      <c r="J131" s="34">
        <f t="shared" si="9"/>
        <v>0</v>
      </c>
      <c r="K131" s="34">
        <f t="shared" si="9"/>
        <v>0</v>
      </c>
      <c r="L131" s="34">
        <f t="shared" si="7"/>
        <v>0</v>
      </c>
    </row>
    <row r="132" spans="1:13" s="4" customFormat="1" ht="28.5" customHeight="1">
      <c r="A132" s="30">
        <f t="shared" si="11"/>
        <v>3026</v>
      </c>
      <c r="B132" s="31" t="s">
        <v>1011</v>
      </c>
      <c r="C132" s="32" t="s">
        <v>1098</v>
      </c>
      <c r="D132" s="33">
        <v>459</v>
      </c>
      <c r="E132" s="34"/>
      <c r="F132" s="34"/>
      <c r="G132" s="34">
        <f t="shared" si="8"/>
        <v>0</v>
      </c>
      <c r="H132" s="34">
        <f t="shared" si="6"/>
        <v>0</v>
      </c>
      <c r="I132" s="34">
        <f t="shared" si="9"/>
        <v>0</v>
      </c>
      <c r="J132" s="34">
        <f t="shared" si="9"/>
        <v>0</v>
      </c>
      <c r="K132" s="34">
        <f t="shared" si="9"/>
        <v>0</v>
      </c>
      <c r="L132" s="34">
        <f t="shared" si="7"/>
        <v>0</v>
      </c>
    </row>
    <row r="133" spans="1:13" s="4" customFormat="1" ht="28.5" customHeight="1">
      <c r="A133" s="30">
        <f t="shared" si="11"/>
        <v>3027</v>
      </c>
      <c r="B133" s="31" t="s">
        <v>1012</v>
      </c>
      <c r="C133" s="32" t="s">
        <v>898</v>
      </c>
      <c r="D133" s="33">
        <v>128</v>
      </c>
      <c r="E133" s="34"/>
      <c r="F133" s="34"/>
      <c r="G133" s="34">
        <f t="shared" si="8"/>
        <v>0</v>
      </c>
      <c r="H133" s="34">
        <f t="shared" si="6"/>
        <v>0</v>
      </c>
      <c r="I133" s="34">
        <f t="shared" si="9"/>
        <v>0</v>
      </c>
      <c r="J133" s="34">
        <f t="shared" si="9"/>
        <v>0</v>
      </c>
      <c r="K133" s="34">
        <f t="shared" si="9"/>
        <v>0</v>
      </c>
      <c r="L133" s="34">
        <f t="shared" si="7"/>
        <v>0</v>
      </c>
    </row>
    <row r="134" spans="1:13" s="4" customFormat="1" ht="42.75" customHeight="1">
      <c r="A134" s="30">
        <f t="shared" si="11"/>
        <v>3028</v>
      </c>
      <c r="B134" s="31" t="s">
        <v>1013</v>
      </c>
      <c r="C134" s="32" t="s">
        <v>939</v>
      </c>
      <c r="D134" s="33">
        <v>55</v>
      </c>
      <c r="E134" s="34"/>
      <c r="F134" s="34"/>
      <c r="G134" s="34">
        <f t="shared" si="8"/>
        <v>0</v>
      </c>
      <c r="H134" s="34">
        <f t="shared" si="6"/>
        <v>0</v>
      </c>
      <c r="I134" s="34">
        <f t="shared" si="9"/>
        <v>0</v>
      </c>
      <c r="J134" s="34">
        <f t="shared" si="9"/>
        <v>0</v>
      </c>
      <c r="K134" s="34">
        <f t="shared" si="9"/>
        <v>0</v>
      </c>
      <c r="L134" s="34">
        <f t="shared" si="7"/>
        <v>0</v>
      </c>
    </row>
    <row r="135" spans="1:13" s="4" customFormat="1" ht="42.75" customHeight="1">
      <c r="A135" s="30">
        <f t="shared" si="11"/>
        <v>3029</v>
      </c>
      <c r="B135" s="31" t="s">
        <v>1014</v>
      </c>
      <c r="C135" s="32" t="s">
        <v>939</v>
      </c>
      <c r="D135" s="33">
        <v>367</v>
      </c>
      <c r="E135" s="34"/>
      <c r="F135" s="34"/>
      <c r="G135" s="34">
        <f t="shared" si="8"/>
        <v>0</v>
      </c>
      <c r="H135" s="34">
        <f t="shared" si="6"/>
        <v>0</v>
      </c>
      <c r="I135" s="34">
        <f t="shared" si="9"/>
        <v>0</v>
      </c>
      <c r="J135" s="34">
        <f t="shared" si="9"/>
        <v>0</v>
      </c>
      <c r="K135" s="34">
        <f t="shared" si="9"/>
        <v>0</v>
      </c>
      <c r="L135" s="34">
        <f t="shared" si="7"/>
        <v>0</v>
      </c>
    </row>
    <row r="136" spans="1:13" s="4" customFormat="1" ht="30">
      <c r="A136" s="30">
        <f t="shared" si="11"/>
        <v>3030</v>
      </c>
      <c r="B136" s="31" t="s">
        <v>1015</v>
      </c>
      <c r="C136" s="32" t="s">
        <v>939</v>
      </c>
      <c r="D136" s="33">
        <v>202</v>
      </c>
      <c r="E136" s="34"/>
      <c r="F136" s="34"/>
      <c r="G136" s="34">
        <f t="shared" si="8"/>
        <v>0</v>
      </c>
      <c r="H136" s="34">
        <f t="shared" si="6"/>
        <v>0</v>
      </c>
      <c r="I136" s="34">
        <f t="shared" si="9"/>
        <v>0</v>
      </c>
      <c r="J136" s="34">
        <f t="shared" si="9"/>
        <v>0</v>
      </c>
      <c r="K136" s="34">
        <f t="shared" si="9"/>
        <v>0</v>
      </c>
      <c r="L136" s="34">
        <f t="shared" si="7"/>
        <v>0</v>
      </c>
    </row>
    <row r="137" spans="1:13" s="4" customFormat="1" ht="30">
      <c r="A137" s="30">
        <f t="shared" si="11"/>
        <v>3031</v>
      </c>
      <c r="B137" s="31" t="s">
        <v>1016</v>
      </c>
      <c r="C137" s="32" t="s">
        <v>939</v>
      </c>
      <c r="D137" s="33">
        <v>2</v>
      </c>
      <c r="E137" s="34"/>
      <c r="F137" s="34"/>
      <c r="G137" s="34">
        <f t="shared" si="8"/>
        <v>0</v>
      </c>
      <c r="H137" s="34">
        <f t="shared" si="6"/>
        <v>0</v>
      </c>
      <c r="I137" s="34">
        <f t="shared" si="9"/>
        <v>0</v>
      </c>
      <c r="J137" s="34">
        <f t="shared" si="9"/>
        <v>0</v>
      </c>
      <c r="K137" s="34">
        <f t="shared" si="9"/>
        <v>0</v>
      </c>
      <c r="L137" s="34">
        <f t="shared" si="7"/>
        <v>0</v>
      </c>
    </row>
    <row r="138" spans="1:13" s="4" customFormat="1" ht="30">
      <c r="A138" s="30">
        <f t="shared" si="11"/>
        <v>3032</v>
      </c>
      <c r="B138" s="31" t="s">
        <v>1017</v>
      </c>
      <c r="C138" s="32" t="s">
        <v>898</v>
      </c>
      <c r="D138" s="33">
        <v>55</v>
      </c>
      <c r="E138" s="34"/>
      <c r="F138" s="34"/>
      <c r="G138" s="34">
        <f t="shared" si="8"/>
        <v>0</v>
      </c>
      <c r="H138" s="34">
        <f t="shared" si="6"/>
        <v>0</v>
      </c>
      <c r="I138" s="34">
        <f t="shared" si="9"/>
        <v>0</v>
      </c>
      <c r="J138" s="34">
        <f t="shared" si="9"/>
        <v>0</v>
      </c>
      <c r="K138" s="34">
        <f t="shared" si="9"/>
        <v>0</v>
      </c>
      <c r="L138" s="34">
        <f t="shared" si="7"/>
        <v>0</v>
      </c>
    </row>
    <row r="139" spans="1:13" s="4" customFormat="1" ht="30">
      <c r="A139" s="30">
        <f t="shared" si="11"/>
        <v>3033</v>
      </c>
      <c r="B139" s="31" t="s">
        <v>1018</v>
      </c>
      <c r="C139" s="32" t="s">
        <v>898</v>
      </c>
      <c r="D139" s="33">
        <v>18</v>
      </c>
      <c r="E139" s="34"/>
      <c r="F139" s="34"/>
      <c r="G139" s="34">
        <f t="shared" si="8"/>
        <v>0</v>
      </c>
      <c r="H139" s="34">
        <f t="shared" si="6"/>
        <v>0</v>
      </c>
      <c r="I139" s="34">
        <f t="shared" si="9"/>
        <v>0</v>
      </c>
      <c r="J139" s="34">
        <f t="shared" si="9"/>
        <v>0</v>
      </c>
      <c r="K139" s="34">
        <f t="shared" si="9"/>
        <v>0</v>
      </c>
      <c r="L139" s="34">
        <f t="shared" si="7"/>
        <v>0</v>
      </c>
    </row>
    <row r="140" spans="1:13" s="4" customFormat="1" ht="15">
      <c r="A140" s="30">
        <f t="shared" si="11"/>
        <v>3034</v>
      </c>
      <c r="B140" s="31" t="s">
        <v>1019</v>
      </c>
      <c r="C140" s="32" t="s">
        <v>939</v>
      </c>
      <c r="D140" s="33">
        <v>24</v>
      </c>
      <c r="E140" s="34"/>
      <c r="F140" s="34"/>
      <c r="G140" s="34">
        <f t="shared" si="8"/>
        <v>0</v>
      </c>
      <c r="H140" s="34">
        <f t="shared" si="6"/>
        <v>0</v>
      </c>
      <c r="I140" s="34">
        <f t="shared" si="9"/>
        <v>0</v>
      </c>
      <c r="J140" s="34">
        <f t="shared" si="9"/>
        <v>0</v>
      </c>
      <c r="K140" s="34">
        <f t="shared" si="9"/>
        <v>0</v>
      </c>
      <c r="L140" s="34">
        <f t="shared" si="7"/>
        <v>0</v>
      </c>
      <c r="M140" s="5"/>
    </row>
    <row r="141" spans="1:13" s="4" customFormat="1" ht="15">
      <c r="A141" s="30">
        <f t="shared" si="11"/>
        <v>3035</v>
      </c>
      <c r="B141" s="31" t="s">
        <v>1020</v>
      </c>
      <c r="C141" s="32" t="s">
        <v>939</v>
      </c>
      <c r="D141" s="33">
        <v>1039</v>
      </c>
      <c r="E141" s="34"/>
      <c r="F141" s="34"/>
      <c r="G141" s="34">
        <f t="shared" si="8"/>
        <v>0</v>
      </c>
      <c r="H141" s="34">
        <f t="shared" si="6"/>
        <v>0</v>
      </c>
      <c r="I141" s="34">
        <f t="shared" si="9"/>
        <v>0</v>
      </c>
      <c r="J141" s="34">
        <f t="shared" si="9"/>
        <v>0</v>
      </c>
      <c r="K141" s="34">
        <f t="shared" si="9"/>
        <v>0</v>
      </c>
      <c r="L141" s="34">
        <f t="shared" si="7"/>
        <v>0</v>
      </c>
      <c r="M141" s="5"/>
    </row>
    <row r="142" spans="1:13" s="4" customFormat="1" ht="28.5" customHeight="1">
      <c r="A142" s="30">
        <f t="shared" si="11"/>
        <v>3036</v>
      </c>
      <c r="B142" s="31" t="s">
        <v>1021</v>
      </c>
      <c r="C142" s="32" t="s">
        <v>939</v>
      </c>
      <c r="D142" s="33">
        <v>520</v>
      </c>
      <c r="E142" s="34"/>
      <c r="F142" s="34"/>
      <c r="G142" s="34">
        <f t="shared" si="8"/>
        <v>0</v>
      </c>
      <c r="H142" s="34">
        <f t="shared" si="6"/>
        <v>0</v>
      </c>
      <c r="I142" s="34">
        <f t="shared" si="9"/>
        <v>0</v>
      </c>
      <c r="J142" s="34">
        <f t="shared" si="9"/>
        <v>0</v>
      </c>
      <c r="K142" s="34">
        <f t="shared" si="9"/>
        <v>0</v>
      </c>
      <c r="L142" s="34">
        <f t="shared" si="7"/>
        <v>0</v>
      </c>
      <c r="M142" s="5"/>
    </row>
    <row r="143" spans="1:13" s="4" customFormat="1" ht="28.5" customHeight="1">
      <c r="A143" s="30">
        <f t="shared" si="11"/>
        <v>3037</v>
      </c>
      <c r="B143" s="31" t="s">
        <v>1022</v>
      </c>
      <c r="C143" s="32" t="s">
        <v>939</v>
      </c>
      <c r="D143" s="33">
        <v>149</v>
      </c>
      <c r="E143" s="34"/>
      <c r="F143" s="34"/>
      <c r="G143" s="34">
        <f t="shared" si="8"/>
        <v>0</v>
      </c>
      <c r="H143" s="34">
        <f t="shared" si="6"/>
        <v>0</v>
      </c>
      <c r="I143" s="34">
        <f t="shared" si="9"/>
        <v>0</v>
      </c>
      <c r="J143" s="34">
        <f t="shared" si="9"/>
        <v>0</v>
      </c>
      <c r="K143" s="34">
        <f t="shared" si="9"/>
        <v>0</v>
      </c>
      <c r="L143" s="34">
        <f t="shared" si="7"/>
        <v>0</v>
      </c>
      <c r="M143" s="5"/>
    </row>
    <row r="144" spans="1:13" s="4" customFormat="1" ht="28.5" customHeight="1">
      <c r="A144" s="30">
        <f t="shared" si="11"/>
        <v>3038</v>
      </c>
      <c r="B144" s="31" t="s">
        <v>1023</v>
      </c>
      <c r="C144" s="32" t="s">
        <v>939</v>
      </c>
      <c r="D144" s="33">
        <v>44</v>
      </c>
      <c r="E144" s="34"/>
      <c r="F144" s="34"/>
      <c r="G144" s="34">
        <f t="shared" si="8"/>
        <v>0</v>
      </c>
      <c r="H144" s="34">
        <f t="shared" si="6"/>
        <v>0</v>
      </c>
      <c r="I144" s="34">
        <f t="shared" si="9"/>
        <v>0</v>
      </c>
      <c r="J144" s="34">
        <f t="shared" si="9"/>
        <v>0</v>
      </c>
      <c r="K144" s="34">
        <f t="shared" si="9"/>
        <v>0</v>
      </c>
      <c r="L144" s="34">
        <f t="shared" si="7"/>
        <v>0</v>
      </c>
      <c r="M144" s="5"/>
    </row>
    <row r="145" spans="1:13" s="4" customFormat="1" ht="28.5" customHeight="1">
      <c r="A145" s="30">
        <f t="shared" si="11"/>
        <v>3039</v>
      </c>
      <c r="B145" s="31" t="s">
        <v>1024</v>
      </c>
      <c r="C145" s="32" t="s">
        <v>939</v>
      </c>
      <c r="D145" s="33">
        <v>149</v>
      </c>
      <c r="E145" s="34"/>
      <c r="F145" s="34"/>
      <c r="G145" s="34">
        <f t="shared" si="8"/>
        <v>0</v>
      </c>
      <c r="H145" s="34">
        <f t="shared" ref="H145:H165" si="12">SUM(E145:G145)</f>
        <v>0</v>
      </c>
      <c r="I145" s="34">
        <f t="shared" si="9"/>
        <v>0</v>
      </c>
      <c r="J145" s="34">
        <f t="shared" si="9"/>
        <v>0</v>
      </c>
      <c r="K145" s="34">
        <f t="shared" si="9"/>
        <v>0</v>
      </c>
      <c r="L145" s="34">
        <f t="shared" ref="L145:L165" si="13">SUM(I145:K145)</f>
        <v>0</v>
      </c>
      <c r="M145" s="5"/>
    </row>
    <row r="146" spans="1:13" s="4" customFormat="1" ht="28.5" customHeight="1">
      <c r="A146" s="30">
        <f t="shared" si="11"/>
        <v>3040</v>
      </c>
      <c r="B146" s="31" t="s">
        <v>1025</v>
      </c>
      <c r="C146" s="32" t="s">
        <v>986</v>
      </c>
      <c r="D146" s="33">
        <v>95</v>
      </c>
      <c r="E146" s="34"/>
      <c r="F146" s="34"/>
      <c r="G146" s="34">
        <f t="shared" ref="G146:G165" si="14">(E146+F146)*$G$16</f>
        <v>0</v>
      </c>
      <c r="H146" s="34">
        <f t="shared" si="12"/>
        <v>0</v>
      </c>
      <c r="I146" s="34">
        <f t="shared" ref="I146:K165" si="15">$D146*E146</f>
        <v>0</v>
      </c>
      <c r="J146" s="34">
        <f t="shared" si="15"/>
        <v>0</v>
      </c>
      <c r="K146" s="34">
        <f t="shared" si="15"/>
        <v>0</v>
      </c>
      <c r="L146" s="34">
        <f t="shared" si="13"/>
        <v>0</v>
      </c>
      <c r="M146" s="5"/>
    </row>
    <row r="147" spans="1:13" s="4" customFormat="1" ht="28.5" customHeight="1">
      <c r="A147" s="30">
        <f t="shared" si="11"/>
        <v>3041</v>
      </c>
      <c r="B147" s="31" t="s">
        <v>1026</v>
      </c>
      <c r="C147" s="32" t="s">
        <v>986</v>
      </c>
      <c r="D147" s="33">
        <v>95</v>
      </c>
      <c r="E147" s="34"/>
      <c r="F147" s="34"/>
      <c r="G147" s="34">
        <f t="shared" si="14"/>
        <v>0</v>
      </c>
      <c r="H147" s="34">
        <f t="shared" si="12"/>
        <v>0</v>
      </c>
      <c r="I147" s="34">
        <f t="shared" si="15"/>
        <v>0</v>
      </c>
      <c r="J147" s="34">
        <f t="shared" si="15"/>
        <v>0</v>
      </c>
      <c r="K147" s="34">
        <f t="shared" si="15"/>
        <v>0</v>
      </c>
      <c r="L147" s="34">
        <f t="shared" si="13"/>
        <v>0</v>
      </c>
      <c r="M147" s="5"/>
    </row>
    <row r="148" spans="1:13" s="4" customFormat="1" ht="15">
      <c r="A148" s="30">
        <f t="shared" si="11"/>
        <v>3042</v>
      </c>
      <c r="B148" s="31" t="s">
        <v>1027</v>
      </c>
      <c r="C148" s="32" t="s">
        <v>896</v>
      </c>
      <c r="D148" s="33">
        <v>24</v>
      </c>
      <c r="E148" s="34"/>
      <c r="F148" s="34"/>
      <c r="G148" s="34">
        <f t="shared" si="14"/>
        <v>0</v>
      </c>
      <c r="H148" s="34">
        <f t="shared" si="12"/>
        <v>0</v>
      </c>
      <c r="I148" s="34">
        <f t="shared" si="15"/>
        <v>0</v>
      </c>
      <c r="J148" s="34">
        <f t="shared" si="15"/>
        <v>0</v>
      </c>
      <c r="K148" s="34">
        <f t="shared" si="15"/>
        <v>0</v>
      </c>
      <c r="L148" s="34">
        <f t="shared" si="13"/>
        <v>0</v>
      </c>
      <c r="M148" s="5"/>
    </row>
    <row r="149" spans="1:13" s="4" customFormat="1" ht="15">
      <c r="A149" s="30">
        <f t="shared" si="11"/>
        <v>3043</v>
      </c>
      <c r="B149" s="31" t="s">
        <v>1028</v>
      </c>
      <c r="C149" s="32" t="s">
        <v>896</v>
      </c>
      <c r="D149" s="33">
        <v>24</v>
      </c>
      <c r="E149" s="34"/>
      <c r="F149" s="34"/>
      <c r="G149" s="34">
        <f t="shared" si="14"/>
        <v>0</v>
      </c>
      <c r="H149" s="34">
        <f t="shared" si="12"/>
        <v>0</v>
      </c>
      <c r="I149" s="34">
        <f t="shared" si="15"/>
        <v>0</v>
      </c>
      <c r="J149" s="34">
        <f t="shared" si="15"/>
        <v>0</v>
      </c>
      <c r="K149" s="34">
        <f t="shared" si="15"/>
        <v>0</v>
      </c>
      <c r="L149" s="34">
        <f t="shared" si="13"/>
        <v>0</v>
      </c>
      <c r="M149" s="5"/>
    </row>
    <row r="150" spans="1:13" s="4" customFormat="1" ht="30">
      <c r="A150" s="30">
        <f t="shared" si="11"/>
        <v>3044</v>
      </c>
      <c r="B150" s="31" t="s">
        <v>1029</v>
      </c>
      <c r="C150" s="32" t="s">
        <v>896</v>
      </c>
      <c r="D150" s="33">
        <v>24</v>
      </c>
      <c r="E150" s="34"/>
      <c r="F150" s="34"/>
      <c r="G150" s="34">
        <f t="shared" si="14"/>
        <v>0</v>
      </c>
      <c r="H150" s="34">
        <f t="shared" si="12"/>
        <v>0</v>
      </c>
      <c r="I150" s="34">
        <f t="shared" si="15"/>
        <v>0</v>
      </c>
      <c r="J150" s="34">
        <f t="shared" si="15"/>
        <v>0</v>
      </c>
      <c r="K150" s="34">
        <f t="shared" si="15"/>
        <v>0</v>
      </c>
      <c r="L150" s="34">
        <f t="shared" si="13"/>
        <v>0</v>
      </c>
      <c r="M150" s="5"/>
    </row>
    <row r="151" spans="1:13" s="4" customFormat="1" ht="15">
      <c r="A151" s="30">
        <f t="shared" si="11"/>
        <v>3045</v>
      </c>
      <c r="B151" s="31" t="s">
        <v>1030</v>
      </c>
      <c r="C151" s="32" t="s">
        <v>896</v>
      </c>
      <c r="D151" s="33">
        <v>73</v>
      </c>
      <c r="E151" s="34"/>
      <c r="F151" s="34"/>
      <c r="G151" s="34">
        <f t="shared" si="14"/>
        <v>0</v>
      </c>
      <c r="H151" s="34">
        <f t="shared" si="12"/>
        <v>0</v>
      </c>
      <c r="I151" s="34">
        <f t="shared" si="15"/>
        <v>0</v>
      </c>
      <c r="J151" s="34">
        <f t="shared" si="15"/>
        <v>0</v>
      </c>
      <c r="K151" s="34">
        <f t="shared" si="15"/>
        <v>0</v>
      </c>
      <c r="L151" s="34">
        <f t="shared" si="13"/>
        <v>0</v>
      </c>
      <c r="M151" s="5"/>
    </row>
    <row r="152" spans="1:13" s="4" customFormat="1" ht="15">
      <c r="A152" s="30">
        <f t="shared" si="11"/>
        <v>3046</v>
      </c>
      <c r="B152" s="31" t="s">
        <v>1031</v>
      </c>
      <c r="C152" s="32" t="s">
        <v>896</v>
      </c>
      <c r="D152" s="33">
        <v>73</v>
      </c>
      <c r="E152" s="34"/>
      <c r="F152" s="34"/>
      <c r="G152" s="34">
        <f t="shared" si="14"/>
        <v>0</v>
      </c>
      <c r="H152" s="34">
        <f t="shared" si="12"/>
        <v>0</v>
      </c>
      <c r="I152" s="34">
        <f t="shared" si="15"/>
        <v>0</v>
      </c>
      <c r="J152" s="34">
        <f t="shared" si="15"/>
        <v>0</v>
      </c>
      <c r="K152" s="34">
        <f t="shared" si="15"/>
        <v>0</v>
      </c>
      <c r="L152" s="34">
        <f t="shared" si="13"/>
        <v>0</v>
      </c>
      <c r="M152" s="5"/>
    </row>
    <row r="153" spans="1:13" s="4" customFormat="1" ht="15">
      <c r="A153" s="30">
        <f t="shared" si="11"/>
        <v>3047</v>
      </c>
      <c r="B153" s="31" t="s">
        <v>1032</v>
      </c>
      <c r="C153" s="32" t="s">
        <v>896</v>
      </c>
      <c r="D153" s="33">
        <v>48</v>
      </c>
      <c r="E153" s="34"/>
      <c r="F153" s="34"/>
      <c r="G153" s="34">
        <f t="shared" si="14"/>
        <v>0</v>
      </c>
      <c r="H153" s="34">
        <f t="shared" si="12"/>
        <v>0</v>
      </c>
      <c r="I153" s="34">
        <f t="shared" si="15"/>
        <v>0</v>
      </c>
      <c r="J153" s="34">
        <f t="shared" si="15"/>
        <v>0</v>
      </c>
      <c r="K153" s="34">
        <f t="shared" si="15"/>
        <v>0</v>
      </c>
      <c r="L153" s="34">
        <f t="shared" si="13"/>
        <v>0</v>
      </c>
      <c r="M153" s="5"/>
    </row>
    <row r="154" spans="1:13" s="4" customFormat="1" ht="15">
      <c r="A154" s="30">
        <f t="shared" si="11"/>
        <v>3048</v>
      </c>
      <c r="B154" s="31" t="s">
        <v>1033</v>
      </c>
      <c r="C154" s="32" t="s">
        <v>896</v>
      </c>
      <c r="D154" s="33">
        <v>48</v>
      </c>
      <c r="E154" s="34"/>
      <c r="F154" s="34"/>
      <c r="G154" s="34">
        <f t="shared" si="14"/>
        <v>0</v>
      </c>
      <c r="H154" s="34">
        <f t="shared" si="12"/>
        <v>0</v>
      </c>
      <c r="I154" s="34">
        <f t="shared" si="15"/>
        <v>0</v>
      </c>
      <c r="J154" s="34">
        <f t="shared" si="15"/>
        <v>0</v>
      </c>
      <c r="K154" s="34">
        <f t="shared" si="15"/>
        <v>0</v>
      </c>
      <c r="L154" s="34">
        <f t="shared" si="13"/>
        <v>0</v>
      </c>
      <c r="M154" s="5"/>
    </row>
    <row r="155" spans="1:13" s="4" customFormat="1" ht="15">
      <c r="A155" s="30">
        <f t="shared" si="11"/>
        <v>3049</v>
      </c>
      <c r="B155" s="31" t="s">
        <v>1034</v>
      </c>
      <c r="C155" s="32" t="s">
        <v>896</v>
      </c>
      <c r="D155" s="33">
        <v>48</v>
      </c>
      <c r="E155" s="34"/>
      <c r="F155" s="34"/>
      <c r="G155" s="34">
        <f t="shared" si="14"/>
        <v>0</v>
      </c>
      <c r="H155" s="34">
        <f t="shared" si="12"/>
        <v>0</v>
      </c>
      <c r="I155" s="34">
        <f t="shared" si="15"/>
        <v>0</v>
      </c>
      <c r="J155" s="34">
        <f t="shared" si="15"/>
        <v>0</v>
      </c>
      <c r="K155" s="34">
        <f t="shared" si="15"/>
        <v>0</v>
      </c>
      <c r="L155" s="34">
        <f t="shared" si="13"/>
        <v>0</v>
      </c>
      <c r="M155" s="5"/>
    </row>
    <row r="156" spans="1:13" s="4" customFormat="1" ht="15">
      <c r="A156" s="30">
        <f t="shared" si="11"/>
        <v>3050</v>
      </c>
      <c r="B156" s="31" t="s">
        <v>1035</v>
      </c>
      <c r="C156" s="32" t="s">
        <v>896</v>
      </c>
      <c r="D156" s="33">
        <v>48</v>
      </c>
      <c r="E156" s="34"/>
      <c r="F156" s="34"/>
      <c r="G156" s="34">
        <f t="shared" si="14"/>
        <v>0</v>
      </c>
      <c r="H156" s="34">
        <f t="shared" si="12"/>
        <v>0</v>
      </c>
      <c r="I156" s="34">
        <f t="shared" si="15"/>
        <v>0</v>
      </c>
      <c r="J156" s="34">
        <f t="shared" si="15"/>
        <v>0</v>
      </c>
      <c r="K156" s="34">
        <f t="shared" si="15"/>
        <v>0</v>
      </c>
      <c r="L156" s="34">
        <f t="shared" si="13"/>
        <v>0</v>
      </c>
      <c r="M156" s="5"/>
    </row>
    <row r="157" spans="1:13" s="4" customFormat="1" ht="15">
      <c r="A157" s="30">
        <f t="shared" si="11"/>
        <v>3051</v>
      </c>
      <c r="B157" s="31" t="s">
        <v>1036</v>
      </c>
      <c r="C157" s="32" t="s">
        <v>896</v>
      </c>
      <c r="D157" s="33">
        <v>48</v>
      </c>
      <c r="E157" s="34"/>
      <c r="F157" s="34"/>
      <c r="G157" s="34">
        <f t="shared" si="14"/>
        <v>0</v>
      </c>
      <c r="H157" s="34">
        <f t="shared" si="12"/>
        <v>0</v>
      </c>
      <c r="I157" s="34">
        <f t="shared" si="15"/>
        <v>0</v>
      </c>
      <c r="J157" s="34">
        <f t="shared" si="15"/>
        <v>0</v>
      </c>
      <c r="K157" s="34">
        <f t="shared" si="15"/>
        <v>0</v>
      </c>
      <c r="L157" s="34">
        <f t="shared" si="13"/>
        <v>0</v>
      </c>
      <c r="M157" s="5"/>
    </row>
    <row r="158" spans="1:13" s="4" customFormat="1" ht="15">
      <c r="A158" s="30">
        <f t="shared" si="11"/>
        <v>3052</v>
      </c>
      <c r="B158" s="31" t="s">
        <v>1037</v>
      </c>
      <c r="C158" s="32" t="s">
        <v>896</v>
      </c>
      <c r="D158" s="33">
        <v>2</v>
      </c>
      <c r="E158" s="34"/>
      <c r="F158" s="34"/>
      <c r="G158" s="34">
        <f t="shared" si="14"/>
        <v>0</v>
      </c>
      <c r="H158" s="34">
        <f t="shared" si="12"/>
        <v>0</v>
      </c>
      <c r="I158" s="34">
        <f t="shared" si="15"/>
        <v>0</v>
      </c>
      <c r="J158" s="34">
        <f t="shared" si="15"/>
        <v>0</v>
      </c>
      <c r="K158" s="34">
        <f t="shared" si="15"/>
        <v>0</v>
      </c>
      <c r="L158" s="34">
        <f t="shared" si="13"/>
        <v>0</v>
      </c>
      <c r="M158" s="5"/>
    </row>
    <row r="159" spans="1:13" s="4" customFormat="1" ht="15">
      <c r="A159" s="30">
        <f t="shared" si="11"/>
        <v>3053</v>
      </c>
      <c r="B159" s="31" t="s">
        <v>1038</v>
      </c>
      <c r="C159" s="32" t="s">
        <v>896</v>
      </c>
      <c r="D159" s="33">
        <v>2</v>
      </c>
      <c r="E159" s="34"/>
      <c r="F159" s="34"/>
      <c r="G159" s="34">
        <f t="shared" si="14"/>
        <v>0</v>
      </c>
      <c r="H159" s="34">
        <f t="shared" si="12"/>
        <v>0</v>
      </c>
      <c r="I159" s="34">
        <f t="shared" si="15"/>
        <v>0</v>
      </c>
      <c r="J159" s="34">
        <f t="shared" si="15"/>
        <v>0</v>
      </c>
      <c r="K159" s="34">
        <f t="shared" si="15"/>
        <v>0</v>
      </c>
      <c r="L159" s="34">
        <f t="shared" si="13"/>
        <v>0</v>
      </c>
      <c r="M159" s="5"/>
    </row>
    <row r="160" spans="1:13" s="4" customFormat="1" ht="30">
      <c r="A160" s="30">
        <f t="shared" si="11"/>
        <v>3054</v>
      </c>
      <c r="B160" s="31" t="s">
        <v>1039</v>
      </c>
      <c r="C160" s="32" t="s">
        <v>896</v>
      </c>
      <c r="D160" s="33">
        <v>2</v>
      </c>
      <c r="E160" s="34"/>
      <c r="F160" s="34"/>
      <c r="G160" s="34">
        <f t="shared" si="14"/>
        <v>0</v>
      </c>
      <c r="H160" s="34">
        <f t="shared" si="12"/>
        <v>0</v>
      </c>
      <c r="I160" s="34">
        <f t="shared" si="15"/>
        <v>0</v>
      </c>
      <c r="J160" s="34">
        <f t="shared" si="15"/>
        <v>0</v>
      </c>
      <c r="K160" s="34">
        <f t="shared" si="15"/>
        <v>0</v>
      </c>
      <c r="L160" s="34">
        <f t="shared" si="13"/>
        <v>0</v>
      </c>
      <c r="M160" s="5"/>
    </row>
    <row r="161" spans="1:13" s="4" customFormat="1" ht="15">
      <c r="A161" s="30">
        <f t="shared" si="11"/>
        <v>3055</v>
      </c>
      <c r="B161" s="31" t="s">
        <v>1040</v>
      </c>
      <c r="C161" s="32" t="s">
        <v>896</v>
      </c>
      <c r="D161" s="33">
        <v>2</v>
      </c>
      <c r="E161" s="34"/>
      <c r="F161" s="34"/>
      <c r="G161" s="34">
        <f t="shared" si="14"/>
        <v>0</v>
      </c>
      <c r="H161" s="34">
        <f t="shared" si="12"/>
        <v>0</v>
      </c>
      <c r="I161" s="34">
        <f t="shared" si="15"/>
        <v>0</v>
      </c>
      <c r="J161" s="34">
        <f t="shared" si="15"/>
        <v>0</v>
      </c>
      <c r="K161" s="34">
        <f t="shared" si="15"/>
        <v>0</v>
      </c>
      <c r="L161" s="34">
        <f t="shared" si="13"/>
        <v>0</v>
      </c>
      <c r="M161" s="5"/>
    </row>
    <row r="162" spans="1:13" s="4" customFormat="1" ht="15">
      <c r="A162" s="30">
        <f t="shared" si="11"/>
        <v>3056</v>
      </c>
      <c r="B162" s="31" t="s">
        <v>1041</v>
      </c>
      <c r="C162" s="32" t="s">
        <v>896</v>
      </c>
      <c r="D162" s="33">
        <v>2</v>
      </c>
      <c r="E162" s="34"/>
      <c r="F162" s="34"/>
      <c r="G162" s="34">
        <f t="shared" si="14"/>
        <v>0</v>
      </c>
      <c r="H162" s="34">
        <f t="shared" si="12"/>
        <v>0</v>
      </c>
      <c r="I162" s="34">
        <f t="shared" si="15"/>
        <v>0</v>
      </c>
      <c r="J162" s="34">
        <f t="shared" si="15"/>
        <v>0</v>
      </c>
      <c r="K162" s="34">
        <f t="shared" si="15"/>
        <v>0</v>
      </c>
      <c r="L162" s="34">
        <f t="shared" si="13"/>
        <v>0</v>
      </c>
      <c r="M162" s="5"/>
    </row>
    <row r="163" spans="1:13" s="4" customFormat="1" ht="15">
      <c r="A163" s="30">
        <f t="shared" si="11"/>
        <v>3057</v>
      </c>
      <c r="B163" s="31" t="s">
        <v>1042</v>
      </c>
      <c r="C163" s="32" t="s">
        <v>896</v>
      </c>
      <c r="D163" s="33">
        <v>48</v>
      </c>
      <c r="E163" s="34"/>
      <c r="F163" s="34"/>
      <c r="G163" s="34">
        <f t="shared" si="14"/>
        <v>0</v>
      </c>
      <c r="H163" s="34">
        <f t="shared" si="12"/>
        <v>0</v>
      </c>
      <c r="I163" s="34">
        <f t="shared" si="15"/>
        <v>0</v>
      </c>
      <c r="J163" s="34">
        <f t="shared" si="15"/>
        <v>0</v>
      </c>
      <c r="K163" s="34">
        <f t="shared" si="15"/>
        <v>0</v>
      </c>
      <c r="L163" s="34">
        <f t="shared" si="13"/>
        <v>0</v>
      </c>
      <c r="M163" s="5"/>
    </row>
    <row r="164" spans="1:13" s="4" customFormat="1" ht="15">
      <c r="A164" s="30">
        <f t="shared" si="11"/>
        <v>3058</v>
      </c>
      <c r="B164" s="31" t="s">
        <v>1043</v>
      </c>
      <c r="C164" s="32" t="s">
        <v>896</v>
      </c>
      <c r="D164" s="33">
        <v>48</v>
      </c>
      <c r="E164" s="34"/>
      <c r="F164" s="34"/>
      <c r="G164" s="34">
        <f t="shared" si="14"/>
        <v>0</v>
      </c>
      <c r="H164" s="34">
        <f t="shared" si="12"/>
        <v>0</v>
      </c>
      <c r="I164" s="34">
        <f t="shared" si="15"/>
        <v>0</v>
      </c>
      <c r="J164" s="34">
        <f t="shared" si="15"/>
        <v>0</v>
      </c>
      <c r="K164" s="34">
        <f t="shared" si="15"/>
        <v>0</v>
      </c>
      <c r="L164" s="34">
        <f t="shared" si="13"/>
        <v>0</v>
      </c>
      <c r="M164" s="5"/>
    </row>
    <row r="165" spans="1:13" s="4" customFormat="1" ht="15">
      <c r="A165" s="30">
        <f t="shared" si="11"/>
        <v>3059</v>
      </c>
      <c r="B165" s="31" t="s">
        <v>1044</v>
      </c>
      <c r="C165" s="32" t="s">
        <v>896</v>
      </c>
      <c r="D165" s="33">
        <v>48</v>
      </c>
      <c r="E165" s="34"/>
      <c r="F165" s="34"/>
      <c r="G165" s="34">
        <f t="shared" si="14"/>
        <v>0</v>
      </c>
      <c r="H165" s="34">
        <f t="shared" si="12"/>
        <v>0</v>
      </c>
      <c r="I165" s="34">
        <f t="shared" si="15"/>
        <v>0</v>
      </c>
      <c r="J165" s="34">
        <f t="shared" si="15"/>
        <v>0</v>
      </c>
      <c r="K165" s="34">
        <f t="shared" si="15"/>
        <v>0</v>
      </c>
      <c r="L165" s="34">
        <f t="shared" si="13"/>
        <v>0</v>
      </c>
      <c r="M165" s="5"/>
    </row>
    <row r="166" spans="1:13" s="4" customFormat="1" ht="15.75">
      <c r="A166" s="157" t="s">
        <v>798</v>
      </c>
      <c r="B166" s="158"/>
      <c r="C166" s="158"/>
      <c r="D166" s="158"/>
      <c r="E166" s="158"/>
      <c r="F166" s="158"/>
      <c r="G166" s="158"/>
      <c r="H166" s="159"/>
      <c r="I166" s="102">
        <f>SUM(I17:I165)</f>
        <v>0</v>
      </c>
      <c r="J166" s="102">
        <f>SUM(J17:J165)</f>
        <v>0</v>
      </c>
      <c r="K166" s="102">
        <f>SUM(K17:K165)</f>
        <v>0</v>
      </c>
      <c r="L166" s="102">
        <f>SUM(L17:L165)</f>
        <v>0</v>
      </c>
      <c r="M166" s="5"/>
    </row>
    <row r="167" spans="1:13" s="6" customFormat="1" ht="15.75">
      <c r="A167" s="157" t="s">
        <v>799</v>
      </c>
      <c r="B167" s="158"/>
      <c r="C167" s="158"/>
      <c r="D167" s="158"/>
      <c r="E167" s="158"/>
      <c r="F167" s="158"/>
      <c r="G167" s="158"/>
      <c r="H167" s="159"/>
      <c r="I167" s="37">
        <f>I166/12</f>
        <v>0</v>
      </c>
      <c r="J167" s="37">
        <f>J166/12</f>
        <v>0</v>
      </c>
      <c r="K167" s="37">
        <f>K166/12</f>
        <v>0</v>
      </c>
      <c r="L167" s="37">
        <f>L166/12</f>
        <v>0</v>
      </c>
      <c r="M167" s="5"/>
    </row>
    <row r="168" spans="1:13" s="6" customFormat="1" ht="15">
      <c r="A168" s="157" t="s">
        <v>797</v>
      </c>
      <c r="B168" s="158"/>
      <c r="C168" s="158"/>
      <c r="D168" s="158"/>
      <c r="E168" s="158"/>
      <c r="F168" s="158"/>
      <c r="G168" s="159"/>
      <c r="H168" s="36">
        <f>G16</f>
        <v>0</v>
      </c>
      <c r="I168" s="35">
        <f>I167*H168</f>
        <v>0</v>
      </c>
      <c r="J168" s="35">
        <f>J167*H168</f>
        <v>0</v>
      </c>
      <c r="K168" s="160"/>
      <c r="L168" s="161"/>
    </row>
    <row r="169" spans="1:13" s="6" customFormat="1" ht="15.75">
      <c r="A169" s="133" t="s">
        <v>800</v>
      </c>
      <c r="B169" s="134"/>
      <c r="C169" s="134"/>
      <c r="D169" s="134"/>
      <c r="E169" s="134"/>
      <c r="F169" s="134"/>
      <c r="G169" s="134"/>
      <c r="H169" s="135"/>
      <c r="I169" s="37">
        <f>SUM(I167:I168)</f>
        <v>0</v>
      </c>
      <c r="J169" s="37">
        <f>SUM(J167:J168)</f>
        <v>0</v>
      </c>
      <c r="K169" s="136">
        <f>SUM(I169:J169)</f>
        <v>0</v>
      </c>
      <c r="L169" s="137"/>
    </row>
    <row r="170" spans="1:13" s="6" customFormat="1" ht="18">
      <c r="A170" s="140" t="s">
        <v>811</v>
      </c>
      <c r="B170" s="141"/>
      <c r="C170" s="141"/>
      <c r="D170" s="141"/>
      <c r="E170" s="141"/>
      <c r="F170" s="141"/>
      <c r="G170" s="141"/>
      <c r="H170" s="142"/>
      <c r="I170" s="143">
        <v>171320.52</v>
      </c>
      <c r="J170" s="144"/>
      <c r="K170" s="144"/>
      <c r="L170" s="145"/>
    </row>
    <row r="171" spans="1:13" s="6" customFormat="1" ht="18.75">
      <c r="A171" s="146" t="s">
        <v>812</v>
      </c>
      <c r="B171" s="147"/>
      <c r="C171" s="147"/>
      <c r="D171" s="147"/>
      <c r="E171" s="147"/>
      <c r="F171" s="147"/>
      <c r="G171" s="147"/>
      <c r="H171" s="148"/>
      <c r="I171" s="103">
        <f>I169/I170</f>
        <v>0</v>
      </c>
      <c r="J171" s="103">
        <f>J169/I170</f>
        <v>0</v>
      </c>
      <c r="K171" s="136">
        <f>SUM(I171:J171)</f>
        <v>0</v>
      </c>
      <c r="L171" s="137"/>
    </row>
    <row r="172" spans="1:13">
      <c r="E172" s="8"/>
    </row>
    <row r="173" spans="1:13" ht="15" customHeight="1">
      <c r="A173" s="149" t="s">
        <v>801</v>
      </c>
      <c r="B173" s="149"/>
      <c r="C173" s="9"/>
      <c r="F173" s="10"/>
      <c r="G173" s="10"/>
      <c r="H173" s="10"/>
      <c r="I173" s="10"/>
      <c r="J173" s="10"/>
      <c r="K173" s="10"/>
      <c r="L173" s="10"/>
    </row>
    <row r="174" spans="1:13" ht="21.6" customHeight="1">
      <c r="A174" s="150" t="s">
        <v>802</v>
      </c>
      <c r="B174" s="150"/>
      <c r="C174" s="150"/>
      <c r="D174" s="150"/>
      <c r="E174" s="150"/>
      <c r="F174" s="150"/>
      <c r="G174" s="150"/>
      <c r="H174" s="150"/>
      <c r="I174" s="150"/>
      <c r="J174" s="150"/>
      <c r="K174" s="150"/>
      <c r="L174" s="150"/>
    </row>
    <row r="175" spans="1:13" ht="15" customHeight="1">
      <c r="A175" s="11"/>
      <c r="B175" s="11"/>
      <c r="C175" s="11"/>
      <c r="D175" s="104"/>
      <c r="E175" s="104"/>
      <c r="F175" s="104"/>
      <c r="G175" s="104"/>
      <c r="H175" s="104"/>
      <c r="I175" s="104"/>
      <c r="J175" s="104"/>
      <c r="K175" s="104"/>
      <c r="L175" s="104"/>
    </row>
    <row r="176" spans="1:13" ht="16.899999999999999" customHeight="1">
      <c r="A176" s="138" t="s">
        <v>803</v>
      </c>
      <c r="B176" s="138"/>
      <c r="C176" s="138"/>
      <c r="D176" s="138"/>
      <c r="E176" s="138"/>
      <c r="F176" s="138"/>
      <c r="G176" s="138"/>
      <c r="H176" s="138"/>
      <c r="I176" s="138"/>
      <c r="J176" s="138"/>
      <c r="K176" s="138"/>
      <c r="L176" s="138"/>
    </row>
    <row r="177" spans="1:12" ht="15" customHeight="1">
      <c r="A177" s="12"/>
      <c r="B177" s="12"/>
    </row>
    <row r="178" spans="1:12" ht="18.600000000000001" customHeight="1">
      <c r="A178" s="139" t="s">
        <v>804</v>
      </c>
      <c r="B178" s="139"/>
      <c r="C178" s="139"/>
      <c r="D178" s="139"/>
      <c r="E178" s="139"/>
      <c r="F178" s="139"/>
      <c r="G178" s="139"/>
      <c r="H178" s="139"/>
      <c r="I178" s="139"/>
      <c r="J178" s="139"/>
      <c r="K178" s="139"/>
      <c r="L178" s="139"/>
    </row>
    <row r="181" spans="1:12" ht="34.9" customHeight="1"/>
    <row r="190" spans="1:12" ht="24" customHeight="1"/>
    <row r="191" spans="1:12" ht="23.45" customHeight="1"/>
    <row r="192" spans="1:12" ht="14.45" customHeight="1"/>
    <row r="194" ht="34.15" customHeight="1"/>
    <row r="195" ht="28.15" customHeight="1"/>
    <row r="197" ht="8.4499999999999993" customHeight="1"/>
    <row r="198" ht="13.15" customHeight="1"/>
    <row r="199" ht="8.4499999999999993" customHeight="1"/>
    <row r="200" ht="7.15" customHeight="1"/>
  </sheetData>
  <mergeCells count="41">
    <mergeCell ref="A9:D9"/>
    <mergeCell ref="A10:D10"/>
    <mergeCell ref="A12:D12"/>
    <mergeCell ref="I12:L13"/>
    <mergeCell ref="A6:D6"/>
    <mergeCell ref="A1:D1"/>
    <mergeCell ref="A2:D2"/>
    <mergeCell ref="A3:D3"/>
    <mergeCell ref="A4:D4"/>
    <mergeCell ref="A5:D5"/>
    <mergeCell ref="A13:D13"/>
    <mergeCell ref="A7:D7"/>
    <mergeCell ref="A8:D8"/>
    <mergeCell ref="A167:H167"/>
    <mergeCell ref="A168:G168"/>
    <mergeCell ref="K168:L168"/>
    <mergeCell ref="I14:L14"/>
    <mergeCell ref="E15:E16"/>
    <mergeCell ref="E12:H13"/>
    <mergeCell ref="F15:F16"/>
    <mergeCell ref="H15:H16"/>
    <mergeCell ref="I15:I16"/>
    <mergeCell ref="J15:J16"/>
    <mergeCell ref="L15:L16"/>
    <mergeCell ref="A14:A16"/>
    <mergeCell ref="B14:B16"/>
    <mergeCell ref="C14:C16"/>
    <mergeCell ref="D14:D16"/>
    <mergeCell ref="A166:H166"/>
    <mergeCell ref="K15:K16"/>
    <mergeCell ref="E14:H14"/>
    <mergeCell ref="A169:H169"/>
    <mergeCell ref="K169:L169"/>
    <mergeCell ref="A176:L176"/>
    <mergeCell ref="A178:L178"/>
    <mergeCell ref="A170:H170"/>
    <mergeCell ref="I170:L170"/>
    <mergeCell ref="A171:H171"/>
    <mergeCell ref="K171:L171"/>
    <mergeCell ref="A173:B173"/>
    <mergeCell ref="A174:L174"/>
  </mergeCells>
  <phoneticPr fontId="0" type="noConversion"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R1014"/>
  <sheetViews>
    <sheetView tabSelected="1" topLeftCell="A977" zoomScale="70" zoomScaleNormal="70" workbookViewId="0">
      <selection activeCell="K999" sqref="K999"/>
    </sheetView>
  </sheetViews>
  <sheetFormatPr defaultRowHeight="12.75"/>
  <cols>
    <col min="1" max="1" width="9.28515625" style="15" bestFit="1" customWidth="1"/>
    <col min="2" max="2" width="71.7109375" style="27" customWidth="1"/>
    <col min="3" max="3" width="7.5703125" style="18" bestFit="1" customWidth="1"/>
    <col min="4" max="4" width="17.140625" style="13" bestFit="1" customWidth="1"/>
    <col min="5" max="5" width="10" style="13" bestFit="1" customWidth="1"/>
    <col min="6" max="7" width="14.140625" style="13" bestFit="1" customWidth="1"/>
    <col min="8" max="8" width="13" style="13" bestFit="1" customWidth="1"/>
    <col min="9" max="9" width="16.28515625" style="13" bestFit="1" customWidth="1"/>
    <col min="10" max="10" width="17.28515625" style="13" bestFit="1" customWidth="1"/>
    <col min="11" max="12" width="20.28515625" style="14" bestFit="1" customWidth="1"/>
    <col min="13" max="13" width="17.85546875" style="15" bestFit="1" customWidth="1"/>
    <col min="14" max="14" width="20.7109375" style="15" bestFit="1" customWidth="1"/>
    <col min="15" max="15" width="13.42578125" style="15" bestFit="1" customWidth="1"/>
    <col min="16" max="18" width="9.140625" style="15" hidden="1" customWidth="1"/>
    <col min="19" max="25" width="9.140625" style="15"/>
    <col min="26" max="26" width="38" style="15" bestFit="1" customWidth="1"/>
    <col min="27" max="16384" width="9.140625" style="15"/>
  </cols>
  <sheetData>
    <row r="1" spans="1:14" ht="15.75">
      <c r="A1" s="181" t="s">
        <v>782</v>
      </c>
      <c r="B1" s="181"/>
      <c r="C1" s="181"/>
      <c r="D1" s="208"/>
    </row>
    <row r="2" spans="1:14" ht="15.75">
      <c r="A2" s="181" t="s">
        <v>805</v>
      </c>
      <c r="B2" s="181"/>
      <c r="C2" s="181"/>
      <c r="D2" s="208"/>
    </row>
    <row r="3" spans="1:14">
      <c r="A3" s="182"/>
      <c r="B3" s="114"/>
      <c r="C3" s="114"/>
      <c r="D3" s="114"/>
    </row>
    <row r="4" spans="1:14">
      <c r="A4" s="207" t="s">
        <v>784</v>
      </c>
      <c r="B4" s="207"/>
      <c r="C4" s="207"/>
      <c r="D4" s="114"/>
    </row>
    <row r="5" spans="1:14">
      <c r="A5" s="111"/>
      <c r="B5" s="114"/>
      <c r="C5" s="114"/>
      <c r="D5" s="114"/>
    </row>
    <row r="6" spans="1:14">
      <c r="A6" s="207" t="s">
        <v>785</v>
      </c>
      <c r="B6" s="207"/>
      <c r="C6" s="207"/>
      <c r="D6" s="114"/>
    </row>
    <row r="7" spans="1:14">
      <c r="A7" s="207" t="s">
        <v>786</v>
      </c>
      <c r="B7" s="207"/>
      <c r="C7" s="207"/>
      <c r="D7" s="114"/>
    </row>
    <row r="8" spans="1:14">
      <c r="A8" s="207" t="s">
        <v>787</v>
      </c>
      <c r="B8" s="207"/>
      <c r="C8" s="207"/>
      <c r="D8" s="114"/>
    </row>
    <row r="9" spans="1:14">
      <c r="A9" s="207" t="s">
        <v>788</v>
      </c>
      <c r="B9" s="207"/>
      <c r="C9" s="207"/>
      <c r="D9" s="114"/>
    </row>
    <row r="10" spans="1:14">
      <c r="A10" s="207" t="s">
        <v>789</v>
      </c>
      <c r="B10" s="207"/>
      <c r="C10" s="207"/>
      <c r="D10" s="114"/>
    </row>
    <row r="11" spans="1:14">
      <c r="A11" s="111"/>
      <c r="B11" s="114"/>
      <c r="C11" s="114"/>
      <c r="D11" s="114"/>
    </row>
    <row r="12" spans="1:14" s="23" customFormat="1" ht="15">
      <c r="A12" s="188" t="str">
        <f>'[1]PROP. COM. PARTE llI'!A1</f>
        <v>APÊNDICE G</v>
      </c>
      <c r="B12" s="189"/>
      <c r="C12" s="189"/>
      <c r="D12" s="190"/>
      <c r="E12" s="195" t="s">
        <v>1095</v>
      </c>
      <c r="F12" s="196"/>
      <c r="G12" s="196"/>
      <c r="H12" s="196"/>
      <c r="I12" s="197"/>
      <c r="J12" s="201" t="s">
        <v>1096</v>
      </c>
      <c r="K12" s="202"/>
      <c r="L12" s="202"/>
      <c r="M12" s="202"/>
      <c r="N12" s="203"/>
    </row>
    <row r="13" spans="1:14" s="23" customFormat="1" ht="15">
      <c r="A13" s="188" t="s">
        <v>806</v>
      </c>
      <c r="B13" s="189"/>
      <c r="C13" s="189"/>
      <c r="D13" s="190"/>
      <c r="E13" s="198"/>
      <c r="F13" s="199"/>
      <c r="G13" s="199"/>
      <c r="H13" s="199"/>
      <c r="I13" s="200"/>
      <c r="J13" s="204"/>
      <c r="K13" s="205"/>
      <c r="L13" s="205"/>
      <c r="M13" s="205"/>
      <c r="N13" s="206"/>
    </row>
    <row r="14" spans="1:14" s="23" customFormat="1" ht="15">
      <c r="A14" s="151" t="s">
        <v>792</v>
      </c>
      <c r="B14" s="192" t="s">
        <v>793</v>
      </c>
      <c r="C14" s="151" t="s">
        <v>813</v>
      </c>
      <c r="D14" s="154" t="s">
        <v>887</v>
      </c>
      <c r="E14" s="171" t="s">
        <v>794</v>
      </c>
      <c r="F14" s="172"/>
      <c r="G14" s="172"/>
      <c r="H14" s="172"/>
      <c r="I14" s="173"/>
      <c r="J14" s="171" t="s">
        <v>795</v>
      </c>
      <c r="K14" s="172"/>
      <c r="L14" s="172"/>
      <c r="M14" s="172"/>
      <c r="N14" s="173"/>
    </row>
    <row r="15" spans="1:14" s="23" customFormat="1" ht="15">
      <c r="A15" s="153"/>
      <c r="B15" s="193"/>
      <c r="C15" s="153"/>
      <c r="D15" s="155"/>
      <c r="E15" s="186" t="s">
        <v>807</v>
      </c>
      <c r="F15" s="191" t="s">
        <v>808</v>
      </c>
      <c r="G15" s="151" t="s">
        <v>809</v>
      </c>
      <c r="H15" s="107" t="s">
        <v>797</v>
      </c>
      <c r="I15" s="186" t="s">
        <v>888</v>
      </c>
      <c r="J15" s="186" t="s">
        <v>807</v>
      </c>
      <c r="K15" s="186" t="s">
        <v>808</v>
      </c>
      <c r="L15" s="186" t="s">
        <v>809</v>
      </c>
      <c r="M15" s="107" t="s">
        <v>797</v>
      </c>
      <c r="N15" s="186" t="s">
        <v>889</v>
      </c>
    </row>
    <row r="16" spans="1:14" s="23" customFormat="1" ht="15">
      <c r="A16" s="152"/>
      <c r="B16" s="194"/>
      <c r="C16" s="152"/>
      <c r="D16" s="156"/>
      <c r="E16" s="186"/>
      <c r="F16" s="191"/>
      <c r="G16" s="152"/>
      <c r="H16" s="109"/>
      <c r="I16" s="186"/>
      <c r="J16" s="186"/>
      <c r="K16" s="186"/>
      <c r="L16" s="186"/>
      <c r="M16" s="109"/>
      <c r="N16" s="186"/>
    </row>
    <row r="17" spans="1:17" ht="28.5">
      <c r="A17" s="38">
        <v>1001</v>
      </c>
      <c r="B17" s="39" t="s">
        <v>1099</v>
      </c>
      <c r="C17" s="40" t="s">
        <v>1098</v>
      </c>
      <c r="D17" s="40">
        <v>62</v>
      </c>
      <c r="E17" s="41"/>
      <c r="F17" s="42"/>
      <c r="G17" s="43">
        <f>F17+E17</f>
        <v>0</v>
      </c>
      <c r="H17" s="43">
        <f>G17*$H$16</f>
        <v>0</v>
      </c>
      <c r="I17" s="43">
        <f>G17+H17</f>
        <v>0</v>
      </c>
      <c r="J17" s="43">
        <f>E17*D17</f>
        <v>0</v>
      </c>
      <c r="K17" s="43">
        <f>F17*D17</f>
        <v>0</v>
      </c>
      <c r="L17" s="43">
        <f>G17*D17</f>
        <v>0</v>
      </c>
      <c r="M17" s="43">
        <f>H17*D17</f>
        <v>0</v>
      </c>
      <c r="N17" s="43">
        <f>L17+M17</f>
        <v>0</v>
      </c>
      <c r="P17" s="15">
        <v>6</v>
      </c>
      <c r="Q17" s="15">
        <f>D17-P17</f>
        <v>56</v>
      </c>
    </row>
    <row r="18" spans="1:17" ht="14.25">
      <c r="A18" s="38">
        <v>1002</v>
      </c>
      <c r="B18" s="39" t="s">
        <v>1100</v>
      </c>
      <c r="C18" s="40" t="s">
        <v>1098</v>
      </c>
      <c r="D18" s="40">
        <v>62</v>
      </c>
      <c r="E18" s="41"/>
      <c r="F18" s="43"/>
      <c r="G18" s="43">
        <f t="shared" ref="G18:G81" si="0">F18+E18</f>
        <v>0</v>
      </c>
      <c r="H18" s="43">
        <f t="shared" ref="H18:H81" si="1">G18*$H$16</f>
        <v>0</v>
      </c>
      <c r="I18" s="43">
        <f t="shared" ref="I18:I81" si="2">G18+H18</f>
        <v>0</v>
      </c>
      <c r="J18" s="43">
        <f t="shared" ref="J18:J81" si="3">E18*D18</f>
        <v>0</v>
      </c>
      <c r="K18" s="43">
        <f t="shared" ref="K18:K81" si="4">F18*D18</f>
        <v>0</v>
      </c>
      <c r="L18" s="43">
        <f t="shared" ref="L18:L81" si="5">G18*D18</f>
        <v>0</v>
      </c>
      <c r="M18" s="43">
        <f t="shared" ref="M18:M81" si="6">H18*D18</f>
        <v>0</v>
      </c>
      <c r="N18" s="43">
        <f t="shared" ref="N18:N81" si="7">L18+M18</f>
        <v>0</v>
      </c>
      <c r="P18" s="15">
        <v>6</v>
      </c>
      <c r="Q18" s="15">
        <f>D18-P18</f>
        <v>56</v>
      </c>
    </row>
    <row r="19" spans="1:17" ht="14.25">
      <c r="A19" s="38">
        <v>1003</v>
      </c>
      <c r="B19" s="39" t="s">
        <v>1101</v>
      </c>
      <c r="C19" s="40" t="s">
        <v>1098</v>
      </c>
      <c r="D19" s="40">
        <v>7</v>
      </c>
      <c r="E19" s="41"/>
      <c r="F19" s="43"/>
      <c r="G19" s="43">
        <f t="shared" si="0"/>
        <v>0</v>
      </c>
      <c r="H19" s="43">
        <f t="shared" si="1"/>
        <v>0</v>
      </c>
      <c r="I19" s="43">
        <f t="shared" si="2"/>
        <v>0</v>
      </c>
      <c r="J19" s="43">
        <f t="shared" si="3"/>
        <v>0</v>
      </c>
      <c r="K19" s="43">
        <f t="shared" si="4"/>
        <v>0</v>
      </c>
      <c r="L19" s="43">
        <f t="shared" si="5"/>
        <v>0</v>
      </c>
      <c r="M19" s="43">
        <f t="shared" si="6"/>
        <v>0</v>
      </c>
      <c r="N19" s="43">
        <f t="shared" si="7"/>
        <v>0</v>
      </c>
      <c r="P19" s="15">
        <v>6</v>
      </c>
      <c r="Q19" s="15">
        <f t="shared" ref="Q19:Q82" si="8">D19-P19</f>
        <v>1</v>
      </c>
    </row>
    <row r="20" spans="1:17" ht="14.25">
      <c r="A20" s="38">
        <v>1004</v>
      </c>
      <c r="B20" s="39" t="s">
        <v>1102</v>
      </c>
      <c r="C20" s="40" t="s">
        <v>333</v>
      </c>
      <c r="D20" s="40">
        <v>7</v>
      </c>
      <c r="E20" s="41"/>
      <c r="F20" s="43"/>
      <c r="G20" s="43">
        <f t="shared" si="0"/>
        <v>0</v>
      </c>
      <c r="H20" s="43">
        <f t="shared" si="1"/>
        <v>0</v>
      </c>
      <c r="I20" s="43">
        <f t="shared" si="2"/>
        <v>0</v>
      </c>
      <c r="J20" s="43">
        <f t="shared" si="3"/>
        <v>0</v>
      </c>
      <c r="K20" s="43">
        <f t="shared" si="4"/>
        <v>0</v>
      </c>
      <c r="L20" s="43">
        <f t="shared" si="5"/>
        <v>0</v>
      </c>
      <c r="M20" s="43">
        <f t="shared" si="6"/>
        <v>0</v>
      </c>
      <c r="N20" s="43">
        <f t="shared" si="7"/>
        <v>0</v>
      </c>
      <c r="O20" s="16"/>
      <c r="P20" s="15">
        <v>6</v>
      </c>
      <c r="Q20" s="15">
        <f t="shared" si="8"/>
        <v>1</v>
      </c>
    </row>
    <row r="21" spans="1:17" ht="28.5">
      <c r="A21" s="38">
        <v>1005</v>
      </c>
      <c r="B21" s="39" t="s">
        <v>1103</v>
      </c>
      <c r="C21" s="40" t="s">
        <v>1097</v>
      </c>
      <c r="D21" s="40">
        <v>156</v>
      </c>
      <c r="E21" s="41"/>
      <c r="F21" s="43"/>
      <c r="G21" s="43">
        <f t="shared" si="0"/>
        <v>0</v>
      </c>
      <c r="H21" s="43">
        <f t="shared" si="1"/>
        <v>0</v>
      </c>
      <c r="I21" s="43">
        <f t="shared" si="2"/>
        <v>0</v>
      </c>
      <c r="J21" s="43">
        <f t="shared" si="3"/>
        <v>0</v>
      </c>
      <c r="K21" s="43">
        <f t="shared" si="4"/>
        <v>0</v>
      </c>
      <c r="L21" s="43">
        <f t="shared" si="5"/>
        <v>0</v>
      </c>
      <c r="M21" s="43">
        <f t="shared" si="6"/>
        <v>0</v>
      </c>
      <c r="N21" s="43">
        <f t="shared" si="7"/>
        <v>0</v>
      </c>
      <c r="P21" s="15">
        <v>128</v>
      </c>
      <c r="Q21" s="15">
        <f t="shared" si="8"/>
        <v>28</v>
      </c>
    </row>
    <row r="22" spans="1:17" ht="28.5">
      <c r="A22" s="38">
        <v>1006</v>
      </c>
      <c r="B22" s="39" t="s">
        <v>1104</v>
      </c>
      <c r="C22" s="40" t="s">
        <v>1097</v>
      </c>
      <c r="D22" s="40">
        <v>156</v>
      </c>
      <c r="E22" s="41"/>
      <c r="F22" s="43"/>
      <c r="G22" s="43">
        <f t="shared" si="0"/>
        <v>0</v>
      </c>
      <c r="H22" s="43">
        <f t="shared" si="1"/>
        <v>0</v>
      </c>
      <c r="I22" s="43">
        <f t="shared" si="2"/>
        <v>0</v>
      </c>
      <c r="J22" s="43">
        <f t="shared" si="3"/>
        <v>0</v>
      </c>
      <c r="K22" s="43">
        <f t="shared" si="4"/>
        <v>0</v>
      </c>
      <c r="L22" s="43">
        <f t="shared" si="5"/>
        <v>0</v>
      </c>
      <c r="M22" s="43">
        <f t="shared" si="6"/>
        <v>0</v>
      </c>
      <c r="N22" s="43">
        <f t="shared" si="7"/>
        <v>0</v>
      </c>
      <c r="P22" s="15">
        <v>128</v>
      </c>
      <c r="Q22" s="15">
        <f t="shared" si="8"/>
        <v>28</v>
      </c>
    </row>
    <row r="23" spans="1:17" ht="14.25">
      <c r="A23" s="38">
        <v>1007</v>
      </c>
      <c r="B23" s="39" t="s">
        <v>1105</v>
      </c>
      <c r="C23" s="40" t="s">
        <v>1098</v>
      </c>
      <c r="D23" s="40">
        <v>311</v>
      </c>
      <c r="E23" s="41"/>
      <c r="F23" s="43"/>
      <c r="G23" s="43">
        <f t="shared" si="0"/>
        <v>0</v>
      </c>
      <c r="H23" s="43">
        <f t="shared" si="1"/>
        <v>0</v>
      </c>
      <c r="I23" s="43">
        <f t="shared" si="2"/>
        <v>0</v>
      </c>
      <c r="J23" s="43">
        <f t="shared" si="3"/>
        <v>0</v>
      </c>
      <c r="K23" s="43">
        <f t="shared" si="4"/>
        <v>0</v>
      </c>
      <c r="L23" s="43">
        <f t="shared" si="5"/>
        <v>0</v>
      </c>
      <c r="M23" s="43">
        <f t="shared" si="6"/>
        <v>0</v>
      </c>
      <c r="N23" s="43">
        <f t="shared" si="7"/>
        <v>0</v>
      </c>
      <c r="P23" s="15">
        <v>256</v>
      </c>
      <c r="Q23" s="15">
        <f t="shared" si="8"/>
        <v>55</v>
      </c>
    </row>
    <row r="24" spans="1:17" ht="28.5">
      <c r="A24" s="38">
        <v>1008</v>
      </c>
      <c r="B24" s="39" t="s">
        <v>1106</v>
      </c>
      <c r="C24" s="40" t="s">
        <v>1098</v>
      </c>
      <c r="D24" s="40">
        <v>31</v>
      </c>
      <c r="E24" s="41"/>
      <c r="F24" s="43"/>
      <c r="G24" s="43">
        <f t="shared" si="0"/>
        <v>0</v>
      </c>
      <c r="H24" s="43">
        <f t="shared" si="1"/>
        <v>0</v>
      </c>
      <c r="I24" s="43">
        <f t="shared" si="2"/>
        <v>0</v>
      </c>
      <c r="J24" s="43">
        <f t="shared" si="3"/>
        <v>0</v>
      </c>
      <c r="K24" s="43">
        <f t="shared" si="4"/>
        <v>0</v>
      </c>
      <c r="L24" s="43">
        <f t="shared" si="5"/>
        <v>0</v>
      </c>
      <c r="M24" s="43">
        <f t="shared" si="6"/>
        <v>0</v>
      </c>
      <c r="N24" s="43">
        <f t="shared" si="7"/>
        <v>0</v>
      </c>
      <c r="P24" s="15">
        <v>256</v>
      </c>
      <c r="Q24" s="15">
        <f t="shared" si="8"/>
        <v>-225</v>
      </c>
    </row>
    <row r="25" spans="1:17" ht="14.25">
      <c r="A25" s="38">
        <v>1009</v>
      </c>
      <c r="B25" s="39" t="s">
        <v>1107</v>
      </c>
      <c r="C25" s="40" t="s">
        <v>333</v>
      </c>
      <c r="D25" s="40">
        <v>62</v>
      </c>
      <c r="E25" s="41"/>
      <c r="F25" s="43"/>
      <c r="G25" s="43">
        <f t="shared" si="0"/>
        <v>0</v>
      </c>
      <c r="H25" s="43">
        <f t="shared" si="1"/>
        <v>0</v>
      </c>
      <c r="I25" s="43">
        <f t="shared" si="2"/>
        <v>0</v>
      </c>
      <c r="J25" s="43">
        <f t="shared" si="3"/>
        <v>0</v>
      </c>
      <c r="K25" s="43">
        <f t="shared" si="4"/>
        <v>0</v>
      </c>
      <c r="L25" s="43">
        <f t="shared" si="5"/>
        <v>0</v>
      </c>
      <c r="M25" s="43">
        <f t="shared" si="6"/>
        <v>0</v>
      </c>
      <c r="N25" s="43">
        <f t="shared" si="7"/>
        <v>0</v>
      </c>
      <c r="P25" s="15">
        <v>51</v>
      </c>
      <c r="Q25" s="15">
        <f t="shared" si="8"/>
        <v>11</v>
      </c>
    </row>
    <row r="26" spans="1:17" ht="42.75">
      <c r="A26" s="38">
        <v>1010</v>
      </c>
      <c r="B26" s="39" t="s">
        <v>1108</v>
      </c>
      <c r="C26" s="40" t="s">
        <v>333</v>
      </c>
      <c r="D26" s="40">
        <v>62</v>
      </c>
      <c r="E26" s="41"/>
      <c r="F26" s="43"/>
      <c r="G26" s="43">
        <f t="shared" si="0"/>
        <v>0</v>
      </c>
      <c r="H26" s="43">
        <f t="shared" si="1"/>
        <v>0</v>
      </c>
      <c r="I26" s="43">
        <f t="shared" si="2"/>
        <v>0</v>
      </c>
      <c r="J26" s="43">
        <f t="shared" si="3"/>
        <v>0</v>
      </c>
      <c r="K26" s="43">
        <f t="shared" si="4"/>
        <v>0</v>
      </c>
      <c r="L26" s="43">
        <f t="shared" si="5"/>
        <v>0</v>
      </c>
      <c r="M26" s="43">
        <f t="shared" si="6"/>
        <v>0</v>
      </c>
      <c r="N26" s="43">
        <f t="shared" si="7"/>
        <v>0</v>
      </c>
      <c r="P26" s="15">
        <v>51</v>
      </c>
      <c r="Q26" s="15">
        <f t="shared" si="8"/>
        <v>11</v>
      </c>
    </row>
    <row r="27" spans="1:17" ht="28.5">
      <c r="A27" s="38">
        <v>1011</v>
      </c>
      <c r="B27" s="39" t="s">
        <v>1109</v>
      </c>
      <c r="C27" s="40" t="s">
        <v>333</v>
      </c>
      <c r="D27" s="40">
        <v>13</v>
      </c>
      <c r="E27" s="41"/>
      <c r="F27" s="43"/>
      <c r="G27" s="43">
        <f t="shared" si="0"/>
        <v>0</v>
      </c>
      <c r="H27" s="43">
        <f t="shared" si="1"/>
        <v>0</v>
      </c>
      <c r="I27" s="43">
        <f t="shared" si="2"/>
        <v>0</v>
      </c>
      <c r="J27" s="43">
        <f t="shared" si="3"/>
        <v>0</v>
      </c>
      <c r="K27" s="43">
        <f t="shared" si="4"/>
        <v>0</v>
      </c>
      <c r="L27" s="43">
        <f t="shared" si="5"/>
        <v>0</v>
      </c>
      <c r="M27" s="43">
        <f t="shared" si="6"/>
        <v>0</v>
      </c>
      <c r="N27" s="43">
        <f t="shared" si="7"/>
        <v>0</v>
      </c>
      <c r="P27" s="15">
        <v>51</v>
      </c>
      <c r="Q27" s="15">
        <f t="shared" si="8"/>
        <v>-38</v>
      </c>
    </row>
    <row r="28" spans="1:17" ht="28.5">
      <c r="A28" s="38">
        <v>1012</v>
      </c>
      <c r="B28" s="39" t="s">
        <v>1110</v>
      </c>
      <c r="C28" s="40" t="s">
        <v>333</v>
      </c>
      <c r="D28" s="40">
        <v>13</v>
      </c>
      <c r="E28" s="41"/>
      <c r="F28" s="43"/>
      <c r="G28" s="43">
        <f t="shared" si="0"/>
        <v>0</v>
      </c>
      <c r="H28" s="43">
        <f t="shared" si="1"/>
        <v>0</v>
      </c>
      <c r="I28" s="43">
        <f t="shared" si="2"/>
        <v>0</v>
      </c>
      <c r="J28" s="43">
        <f t="shared" si="3"/>
        <v>0</v>
      </c>
      <c r="K28" s="43">
        <f t="shared" si="4"/>
        <v>0</v>
      </c>
      <c r="L28" s="43">
        <f t="shared" si="5"/>
        <v>0</v>
      </c>
      <c r="M28" s="43">
        <f t="shared" si="6"/>
        <v>0</v>
      </c>
      <c r="N28" s="43">
        <f t="shared" si="7"/>
        <v>0</v>
      </c>
      <c r="P28" s="15">
        <v>51</v>
      </c>
      <c r="Q28" s="15">
        <f t="shared" si="8"/>
        <v>-38</v>
      </c>
    </row>
    <row r="29" spans="1:17" ht="28.5">
      <c r="A29" s="38">
        <v>1013</v>
      </c>
      <c r="B29" s="39" t="s">
        <v>1111</v>
      </c>
      <c r="C29" s="40" t="s">
        <v>333</v>
      </c>
      <c r="D29" s="40">
        <v>13</v>
      </c>
      <c r="E29" s="41"/>
      <c r="F29" s="43"/>
      <c r="G29" s="43">
        <f t="shared" si="0"/>
        <v>0</v>
      </c>
      <c r="H29" s="43">
        <f t="shared" si="1"/>
        <v>0</v>
      </c>
      <c r="I29" s="43">
        <f t="shared" si="2"/>
        <v>0</v>
      </c>
      <c r="J29" s="43">
        <f t="shared" si="3"/>
        <v>0</v>
      </c>
      <c r="K29" s="43">
        <f t="shared" si="4"/>
        <v>0</v>
      </c>
      <c r="L29" s="43">
        <f t="shared" si="5"/>
        <v>0</v>
      </c>
      <c r="M29" s="43">
        <f t="shared" si="6"/>
        <v>0</v>
      </c>
      <c r="N29" s="43">
        <f t="shared" si="7"/>
        <v>0</v>
      </c>
      <c r="P29" s="15">
        <v>51</v>
      </c>
      <c r="Q29" s="15">
        <f t="shared" si="8"/>
        <v>-38</v>
      </c>
    </row>
    <row r="30" spans="1:17" ht="28.5">
      <c r="A30" s="38">
        <v>1014</v>
      </c>
      <c r="B30" s="39" t="s">
        <v>1112</v>
      </c>
      <c r="C30" s="40" t="s">
        <v>333</v>
      </c>
      <c r="D30" s="40">
        <v>13</v>
      </c>
      <c r="E30" s="41"/>
      <c r="F30" s="43"/>
      <c r="G30" s="43">
        <f t="shared" si="0"/>
        <v>0</v>
      </c>
      <c r="H30" s="43">
        <f t="shared" si="1"/>
        <v>0</v>
      </c>
      <c r="I30" s="43">
        <f t="shared" si="2"/>
        <v>0</v>
      </c>
      <c r="J30" s="43">
        <f t="shared" si="3"/>
        <v>0</v>
      </c>
      <c r="K30" s="43">
        <f t="shared" si="4"/>
        <v>0</v>
      </c>
      <c r="L30" s="43">
        <f t="shared" si="5"/>
        <v>0</v>
      </c>
      <c r="M30" s="43">
        <f t="shared" si="6"/>
        <v>0</v>
      </c>
      <c r="N30" s="43">
        <f t="shared" si="7"/>
        <v>0</v>
      </c>
      <c r="P30" s="15">
        <v>51</v>
      </c>
      <c r="Q30" s="15">
        <f t="shared" si="8"/>
        <v>-38</v>
      </c>
    </row>
    <row r="31" spans="1:17" ht="28.5">
      <c r="A31" s="38">
        <v>1015</v>
      </c>
      <c r="B31" s="39" t="s">
        <v>1113</v>
      </c>
      <c r="C31" s="40" t="s">
        <v>333</v>
      </c>
      <c r="D31" s="40">
        <v>13</v>
      </c>
      <c r="E31" s="41"/>
      <c r="F31" s="43"/>
      <c r="G31" s="43">
        <f t="shared" si="0"/>
        <v>0</v>
      </c>
      <c r="H31" s="43">
        <f t="shared" si="1"/>
        <v>0</v>
      </c>
      <c r="I31" s="43">
        <f t="shared" si="2"/>
        <v>0</v>
      </c>
      <c r="J31" s="43">
        <f t="shared" si="3"/>
        <v>0</v>
      </c>
      <c r="K31" s="43">
        <f t="shared" si="4"/>
        <v>0</v>
      </c>
      <c r="L31" s="43">
        <f t="shared" si="5"/>
        <v>0</v>
      </c>
      <c r="M31" s="43">
        <f t="shared" si="6"/>
        <v>0</v>
      </c>
      <c r="N31" s="43">
        <f t="shared" si="7"/>
        <v>0</v>
      </c>
      <c r="P31" s="15">
        <v>11</v>
      </c>
      <c r="Q31" s="15">
        <f t="shared" si="8"/>
        <v>2</v>
      </c>
    </row>
    <row r="32" spans="1:17" ht="28.5">
      <c r="A32" s="38">
        <v>1016</v>
      </c>
      <c r="B32" s="39" t="s">
        <v>1114</v>
      </c>
      <c r="C32" s="40" t="s">
        <v>333</v>
      </c>
      <c r="D32" s="40">
        <v>7</v>
      </c>
      <c r="E32" s="41"/>
      <c r="F32" s="43"/>
      <c r="G32" s="43">
        <f t="shared" si="0"/>
        <v>0</v>
      </c>
      <c r="H32" s="43">
        <f t="shared" si="1"/>
        <v>0</v>
      </c>
      <c r="I32" s="43">
        <f t="shared" si="2"/>
        <v>0</v>
      </c>
      <c r="J32" s="43">
        <f t="shared" si="3"/>
        <v>0</v>
      </c>
      <c r="K32" s="43">
        <f t="shared" si="4"/>
        <v>0</v>
      </c>
      <c r="L32" s="43">
        <f t="shared" si="5"/>
        <v>0</v>
      </c>
      <c r="M32" s="43">
        <f t="shared" si="6"/>
        <v>0</v>
      </c>
      <c r="N32" s="43">
        <f t="shared" si="7"/>
        <v>0</v>
      </c>
      <c r="P32" s="15">
        <v>11</v>
      </c>
      <c r="Q32" s="15">
        <f t="shared" si="8"/>
        <v>-4</v>
      </c>
    </row>
    <row r="33" spans="1:17" ht="42.75">
      <c r="A33" s="38">
        <v>1017</v>
      </c>
      <c r="B33" s="39" t="s">
        <v>1115</v>
      </c>
      <c r="C33" s="40" t="s">
        <v>334</v>
      </c>
      <c r="D33" s="40">
        <v>7</v>
      </c>
      <c r="E33" s="41"/>
      <c r="F33" s="43"/>
      <c r="G33" s="43">
        <f t="shared" si="0"/>
        <v>0</v>
      </c>
      <c r="H33" s="43">
        <f t="shared" si="1"/>
        <v>0</v>
      </c>
      <c r="I33" s="43">
        <f t="shared" si="2"/>
        <v>0</v>
      </c>
      <c r="J33" s="43">
        <f t="shared" si="3"/>
        <v>0</v>
      </c>
      <c r="K33" s="43">
        <f t="shared" si="4"/>
        <v>0</v>
      </c>
      <c r="L33" s="43">
        <f t="shared" si="5"/>
        <v>0</v>
      </c>
      <c r="M33" s="43">
        <f t="shared" si="6"/>
        <v>0</v>
      </c>
      <c r="N33" s="43">
        <f t="shared" si="7"/>
        <v>0</v>
      </c>
      <c r="P33" s="15">
        <v>11</v>
      </c>
      <c r="Q33" s="15">
        <f t="shared" si="8"/>
        <v>-4</v>
      </c>
    </row>
    <row r="34" spans="1:17" ht="57">
      <c r="A34" s="38">
        <v>1018</v>
      </c>
      <c r="B34" s="39" t="s">
        <v>1116</v>
      </c>
      <c r="C34" s="40" t="s">
        <v>334</v>
      </c>
      <c r="D34" s="40">
        <v>7</v>
      </c>
      <c r="E34" s="41"/>
      <c r="F34" s="43"/>
      <c r="G34" s="43">
        <f t="shared" si="0"/>
        <v>0</v>
      </c>
      <c r="H34" s="43">
        <f t="shared" si="1"/>
        <v>0</v>
      </c>
      <c r="I34" s="43">
        <f t="shared" si="2"/>
        <v>0</v>
      </c>
      <c r="J34" s="43">
        <f t="shared" si="3"/>
        <v>0</v>
      </c>
      <c r="K34" s="43">
        <f t="shared" si="4"/>
        <v>0</v>
      </c>
      <c r="L34" s="43">
        <f t="shared" si="5"/>
        <v>0</v>
      </c>
      <c r="M34" s="43">
        <f t="shared" si="6"/>
        <v>0</v>
      </c>
      <c r="N34" s="43">
        <f t="shared" si="7"/>
        <v>0</v>
      </c>
      <c r="P34" s="15">
        <v>6</v>
      </c>
      <c r="Q34" s="15">
        <f t="shared" si="8"/>
        <v>1</v>
      </c>
    </row>
    <row r="35" spans="1:17" ht="14.25">
      <c r="A35" s="38">
        <v>1019</v>
      </c>
      <c r="B35" s="39" t="s">
        <v>1117</v>
      </c>
      <c r="C35" s="40" t="s">
        <v>891</v>
      </c>
      <c r="D35" s="40">
        <v>7</v>
      </c>
      <c r="E35" s="41"/>
      <c r="F35" s="43"/>
      <c r="G35" s="43">
        <f t="shared" si="0"/>
        <v>0</v>
      </c>
      <c r="H35" s="43">
        <f t="shared" si="1"/>
        <v>0</v>
      </c>
      <c r="I35" s="43">
        <f t="shared" si="2"/>
        <v>0</v>
      </c>
      <c r="J35" s="43">
        <f t="shared" si="3"/>
        <v>0</v>
      </c>
      <c r="K35" s="43">
        <f t="shared" si="4"/>
        <v>0</v>
      </c>
      <c r="L35" s="43">
        <f t="shared" si="5"/>
        <v>0</v>
      </c>
      <c r="M35" s="43">
        <f t="shared" si="6"/>
        <v>0</v>
      </c>
      <c r="N35" s="43">
        <f t="shared" si="7"/>
        <v>0</v>
      </c>
      <c r="P35" s="15">
        <v>6</v>
      </c>
      <c r="Q35" s="15">
        <f t="shared" si="8"/>
        <v>1</v>
      </c>
    </row>
    <row r="36" spans="1:17" ht="28.5">
      <c r="A36" s="38">
        <v>1020</v>
      </c>
      <c r="B36" s="39" t="s">
        <v>1118</v>
      </c>
      <c r="C36" s="40" t="s">
        <v>1045</v>
      </c>
      <c r="D36" s="40">
        <v>7</v>
      </c>
      <c r="E36" s="41"/>
      <c r="F36" s="43"/>
      <c r="G36" s="43">
        <f t="shared" si="0"/>
        <v>0</v>
      </c>
      <c r="H36" s="43">
        <f t="shared" si="1"/>
        <v>0</v>
      </c>
      <c r="I36" s="43">
        <f t="shared" si="2"/>
        <v>0</v>
      </c>
      <c r="J36" s="43">
        <f t="shared" si="3"/>
        <v>0</v>
      </c>
      <c r="K36" s="43">
        <f t="shared" si="4"/>
        <v>0</v>
      </c>
      <c r="L36" s="43">
        <f t="shared" si="5"/>
        <v>0</v>
      </c>
      <c r="M36" s="43">
        <f t="shared" si="6"/>
        <v>0</v>
      </c>
      <c r="N36" s="43">
        <f t="shared" si="7"/>
        <v>0</v>
      </c>
      <c r="P36" s="15">
        <v>6</v>
      </c>
      <c r="Q36" s="15">
        <f t="shared" si="8"/>
        <v>1</v>
      </c>
    </row>
    <row r="37" spans="1:17" ht="28.5">
      <c r="A37" s="38">
        <v>1021</v>
      </c>
      <c r="B37" s="39" t="s">
        <v>1119</v>
      </c>
      <c r="C37" s="40" t="s">
        <v>333</v>
      </c>
      <c r="D37" s="40">
        <v>7</v>
      </c>
      <c r="E37" s="41"/>
      <c r="F37" s="43"/>
      <c r="G37" s="43">
        <f t="shared" si="0"/>
        <v>0</v>
      </c>
      <c r="H37" s="43">
        <f t="shared" si="1"/>
        <v>0</v>
      </c>
      <c r="I37" s="43">
        <f t="shared" si="2"/>
        <v>0</v>
      </c>
      <c r="J37" s="43">
        <f t="shared" si="3"/>
        <v>0</v>
      </c>
      <c r="K37" s="43">
        <f t="shared" si="4"/>
        <v>0</v>
      </c>
      <c r="L37" s="43">
        <f t="shared" si="5"/>
        <v>0</v>
      </c>
      <c r="M37" s="43">
        <f t="shared" si="6"/>
        <v>0</v>
      </c>
      <c r="N37" s="43">
        <f t="shared" si="7"/>
        <v>0</v>
      </c>
      <c r="P37" s="15">
        <v>6</v>
      </c>
      <c r="Q37" s="15">
        <f t="shared" si="8"/>
        <v>1</v>
      </c>
    </row>
    <row r="38" spans="1:17" ht="42.75">
      <c r="A38" s="38">
        <v>1022</v>
      </c>
      <c r="B38" s="39" t="s">
        <v>1120</v>
      </c>
      <c r="C38" s="40" t="s">
        <v>939</v>
      </c>
      <c r="D38" s="40">
        <v>7</v>
      </c>
      <c r="E38" s="41"/>
      <c r="F38" s="43"/>
      <c r="G38" s="43">
        <f t="shared" si="0"/>
        <v>0</v>
      </c>
      <c r="H38" s="43">
        <f t="shared" si="1"/>
        <v>0</v>
      </c>
      <c r="I38" s="43">
        <f t="shared" si="2"/>
        <v>0</v>
      </c>
      <c r="J38" s="43">
        <f t="shared" si="3"/>
        <v>0</v>
      </c>
      <c r="K38" s="43">
        <f t="shared" si="4"/>
        <v>0</v>
      </c>
      <c r="L38" s="43">
        <f t="shared" si="5"/>
        <v>0</v>
      </c>
      <c r="M38" s="43">
        <f t="shared" si="6"/>
        <v>0</v>
      </c>
      <c r="N38" s="43">
        <f t="shared" si="7"/>
        <v>0</v>
      </c>
      <c r="P38" s="15">
        <v>6</v>
      </c>
      <c r="Q38" s="15">
        <f t="shared" si="8"/>
        <v>1</v>
      </c>
    </row>
    <row r="39" spans="1:17" ht="57">
      <c r="A39" s="38">
        <v>1023</v>
      </c>
      <c r="B39" s="39" t="s">
        <v>1121</v>
      </c>
      <c r="C39" s="40" t="s">
        <v>939</v>
      </c>
      <c r="D39" s="40">
        <v>7</v>
      </c>
      <c r="E39" s="41"/>
      <c r="F39" s="43"/>
      <c r="G39" s="43">
        <f t="shared" si="0"/>
        <v>0</v>
      </c>
      <c r="H39" s="43">
        <f t="shared" si="1"/>
        <v>0</v>
      </c>
      <c r="I39" s="43">
        <f t="shared" si="2"/>
        <v>0</v>
      </c>
      <c r="J39" s="43">
        <f t="shared" si="3"/>
        <v>0</v>
      </c>
      <c r="K39" s="43">
        <f t="shared" si="4"/>
        <v>0</v>
      </c>
      <c r="L39" s="43">
        <f t="shared" si="5"/>
        <v>0</v>
      </c>
      <c r="M39" s="43">
        <f t="shared" si="6"/>
        <v>0</v>
      </c>
      <c r="N39" s="43">
        <f t="shared" si="7"/>
        <v>0</v>
      </c>
      <c r="P39" s="15">
        <v>6</v>
      </c>
      <c r="Q39" s="15">
        <f t="shared" si="8"/>
        <v>1</v>
      </c>
    </row>
    <row r="40" spans="1:17" ht="28.5">
      <c r="A40" s="38">
        <v>1024</v>
      </c>
      <c r="B40" s="39" t="s">
        <v>1122</v>
      </c>
      <c r="C40" s="40" t="s">
        <v>333</v>
      </c>
      <c r="D40" s="40">
        <v>620</v>
      </c>
      <c r="E40" s="41"/>
      <c r="F40" s="43"/>
      <c r="G40" s="43">
        <f t="shared" si="0"/>
        <v>0</v>
      </c>
      <c r="H40" s="43">
        <f t="shared" si="1"/>
        <v>0</v>
      </c>
      <c r="I40" s="43">
        <f t="shared" si="2"/>
        <v>0</v>
      </c>
      <c r="J40" s="43">
        <f t="shared" si="3"/>
        <v>0</v>
      </c>
      <c r="K40" s="43">
        <f t="shared" si="4"/>
        <v>0</v>
      </c>
      <c r="L40" s="43">
        <f t="shared" si="5"/>
        <v>0</v>
      </c>
      <c r="M40" s="43">
        <f t="shared" si="6"/>
        <v>0</v>
      </c>
      <c r="N40" s="43">
        <f t="shared" si="7"/>
        <v>0</v>
      </c>
      <c r="P40" s="15">
        <v>6</v>
      </c>
      <c r="Q40" s="15">
        <f t="shared" si="8"/>
        <v>614</v>
      </c>
    </row>
    <row r="41" spans="1:17" ht="28.5">
      <c r="A41" s="38">
        <v>1025</v>
      </c>
      <c r="B41" s="39" t="s">
        <v>1123</v>
      </c>
      <c r="C41" s="40" t="s">
        <v>333</v>
      </c>
      <c r="D41" s="40">
        <v>620</v>
      </c>
      <c r="E41" s="41"/>
      <c r="F41" s="43"/>
      <c r="G41" s="43">
        <f t="shared" si="0"/>
        <v>0</v>
      </c>
      <c r="H41" s="43">
        <f t="shared" si="1"/>
        <v>0</v>
      </c>
      <c r="I41" s="43">
        <f t="shared" si="2"/>
        <v>0</v>
      </c>
      <c r="J41" s="43">
        <f t="shared" si="3"/>
        <v>0</v>
      </c>
      <c r="K41" s="43">
        <f t="shared" si="4"/>
        <v>0</v>
      </c>
      <c r="L41" s="43">
        <f t="shared" si="5"/>
        <v>0</v>
      </c>
      <c r="M41" s="43">
        <f t="shared" si="6"/>
        <v>0</v>
      </c>
      <c r="N41" s="43">
        <f t="shared" si="7"/>
        <v>0</v>
      </c>
      <c r="P41" s="15">
        <v>6</v>
      </c>
      <c r="Q41" s="15">
        <f t="shared" si="8"/>
        <v>614</v>
      </c>
    </row>
    <row r="42" spans="1:17" ht="28.5">
      <c r="A42" s="38">
        <v>1026</v>
      </c>
      <c r="B42" s="39" t="s">
        <v>1124</v>
      </c>
      <c r="C42" s="40" t="s">
        <v>333</v>
      </c>
      <c r="D42" s="40">
        <v>62</v>
      </c>
      <c r="E42" s="41"/>
      <c r="F42" s="43"/>
      <c r="G42" s="43">
        <f t="shared" si="0"/>
        <v>0</v>
      </c>
      <c r="H42" s="43">
        <f t="shared" si="1"/>
        <v>0</v>
      </c>
      <c r="I42" s="43">
        <f t="shared" si="2"/>
        <v>0</v>
      </c>
      <c r="J42" s="43">
        <f t="shared" si="3"/>
        <v>0</v>
      </c>
      <c r="K42" s="43">
        <f t="shared" si="4"/>
        <v>0</v>
      </c>
      <c r="L42" s="43">
        <f t="shared" si="5"/>
        <v>0</v>
      </c>
      <c r="M42" s="43">
        <f t="shared" si="6"/>
        <v>0</v>
      </c>
      <c r="N42" s="43">
        <f t="shared" si="7"/>
        <v>0</v>
      </c>
      <c r="P42" s="15">
        <v>510</v>
      </c>
      <c r="Q42" s="15">
        <f t="shared" si="8"/>
        <v>-448</v>
      </c>
    </row>
    <row r="43" spans="1:17" ht="28.5">
      <c r="A43" s="38">
        <v>1027</v>
      </c>
      <c r="B43" s="39" t="s">
        <v>1125</v>
      </c>
      <c r="C43" s="40" t="s">
        <v>333</v>
      </c>
      <c r="D43" s="40">
        <v>62</v>
      </c>
      <c r="E43" s="41"/>
      <c r="F43" s="43"/>
      <c r="G43" s="43">
        <f t="shared" si="0"/>
        <v>0</v>
      </c>
      <c r="H43" s="43">
        <f t="shared" si="1"/>
        <v>0</v>
      </c>
      <c r="I43" s="43">
        <f t="shared" si="2"/>
        <v>0</v>
      </c>
      <c r="J43" s="43">
        <f t="shared" si="3"/>
        <v>0</v>
      </c>
      <c r="K43" s="43">
        <f t="shared" si="4"/>
        <v>0</v>
      </c>
      <c r="L43" s="43">
        <f t="shared" si="5"/>
        <v>0</v>
      </c>
      <c r="M43" s="43">
        <f t="shared" si="6"/>
        <v>0</v>
      </c>
      <c r="N43" s="43">
        <f t="shared" si="7"/>
        <v>0</v>
      </c>
      <c r="P43" s="15">
        <v>510</v>
      </c>
      <c r="Q43" s="15">
        <f t="shared" si="8"/>
        <v>-448</v>
      </c>
    </row>
    <row r="44" spans="1:17" ht="28.5">
      <c r="A44" s="38">
        <v>1028</v>
      </c>
      <c r="B44" s="39" t="s">
        <v>1126</v>
      </c>
      <c r="C44" s="40" t="s">
        <v>333</v>
      </c>
      <c r="D44" s="40">
        <v>7</v>
      </c>
      <c r="E44" s="41"/>
      <c r="F44" s="43"/>
      <c r="G44" s="43">
        <f t="shared" si="0"/>
        <v>0</v>
      </c>
      <c r="H44" s="43">
        <f t="shared" si="1"/>
        <v>0</v>
      </c>
      <c r="I44" s="43">
        <f t="shared" si="2"/>
        <v>0</v>
      </c>
      <c r="J44" s="43">
        <f t="shared" si="3"/>
        <v>0</v>
      </c>
      <c r="K44" s="43">
        <f t="shared" si="4"/>
        <v>0</v>
      </c>
      <c r="L44" s="43">
        <f t="shared" si="5"/>
        <v>0</v>
      </c>
      <c r="M44" s="43">
        <f t="shared" si="6"/>
        <v>0</v>
      </c>
      <c r="N44" s="43">
        <f t="shared" si="7"/>
        <v>0</v>
      </c>
      <c r="P44" s="15">
        <v>51</v>
      </c>
      <c r="Q44" s="15">
        <f t="shared" si="8"/>
        <v>-44</v>
      </c>
    </row>
    <row r="45" spans="1:17" ht="28.5">
      <c r="A45" s="38">
        <v>1029</v>
      </c>
      <c r="B45" s="39" t="s">
        <v>1127</v>
      </c>
      <c r="C45" s="40" t="s">
        <v>333</v>
      </c>
      <c r="D45" s="40">
        <v>7</v>
      </c>
      <c r="E45" s="41"/>
      <c r="F45" s="43"/>
      <c r="G45" s="43">
        <f t="shared" si="0"/>
        <v>0</v>
      </c>
      <c r="H45" s="43">
        <f t="shared" si="1"/>
        <v>0</v>
      </c>
      <c r="I45" s="43">
        <f t="shared" si="2"/>
        <v>0</v>
      </c>
      <c r="J45" s="43">
        <f t="shared" si="3"/>
        <v>0</v>
      </c>
      <c r="K45" s="43">
        <f t="shared" si="4"/>
        <v>0</v>
      </c>
      <c r="L45" s="43">
        <f t="shared" si="5"/>
        <v>0</v>
      </c>
      <c r="M45" s="43">
        <f t="shared" si="6"/>
        <v>0</v>
      </c>
      <c r="N45" s="43">
        <f t="shared" si="7"/>
        <v>0</v>
      </c>
      <c r="P45" s="15">
        <v>51</v>
      </c>
      <c r="Q45" s="15">
        <f t="shared" si="8"/>
        <v>-44</v>
      </c>
    </row>
    <row r="46" spans="1:17" ht="14.25">
      <c r="A46" s="38">
        <v>1030</v>
      </c>
      <c r="B46" s="39" t="s">
        <v>1128</v>
      </c>
      <c r="C46" s="40" t="s">
        <v>333</v>
      </c>
      <c r="D46" s="40">
        <v>7</v>
      </c>
      <c r="E46" s="41"/>
      <c r="F46" s="43"/>
      <c r="G46" s="43">
        <f t="shared" si="0"/>
        <v>0</v>
      </c>
      <c r="H46" s="43">
        <f t="shared" si="1"/>
        <v>0</v>
      </c>
      <c r="I46" s="43">
        <f t="shared" si="2"/>
        <v>0</v>
      </c>
      <c r="J46" s="43">
        <f t="shared" si="3"/>
        <v>0</v>
      </c>
      <c r="K46" s="43">
        <f t="shared" si="4"/>
        <v>0</v>
      </c>
      <c r="L46" s="43">
        <f t="shared" si="5"/>
        <v>0</v>
      </c>
      <c r="M46" s="43">
        <f t="shared" si="6"/>
        <v>0</v>
      </c>
      <c r="N46" s="43">
        <f t="shared" si="7"/>
        <v>0</v>
      </c>
      <c r="P46" s="15">
        <v>51</v>
      </c>
      <c r="Q46" s="15">
        <f t="shared" si="8"/>
        <v>-44</v>
      </c>
    </row>
    <row r="47" spans="1:17" ht="42.75">
      <c r="A47" s="38">
        <v>1031</v>
      </c>
      <c r="B47" s="39" t="s">
        <v>1129</v>
      </c>
      <c r="C47" s="40" t="s">
        <v>333</v>
      </c>
      <c r="D47" s="40">
        <v>7</v>
      </c>
      <c r="E47" s="41"/>
      <c r="F47" s="43"/>
      <c r="G47" s="43">
        <f t="shared" si="0"/>
        <v>0</v>
      </c>
      <c r="H47" s="43">
        <f t="shared" si="1"/>
        <v>0</v>
      </c>
      <c r="I47" s="43">
        <f t="shared" si="2"/>
        <v>0</v>
      </c>
      <c r="J47" s="43">
        <f t="shared" si="3"/>
        <v>0</v>
      </c>
      <c r="K47" s="43">
        <f t="shared" si="4"/>
        <v>0</v>
      </c>
      <c r="L47" s="43">
        <f t="shared" si="5"/>
        <v>0</v>
      </c>
      <c r="M47" s="43">
        <f t="shared" si="6"/>
        <v>0</v>
      </c>
      <c r="N47" s="43">
        <f t="shared" si="7"/>
        <v>0</v>
      </c>
      <c r="P47" s="15">
        <v>51</v>
      </c>
      <c r="Q47" s="15">
        <f t="shared" si="8"/>
        <v>-44</v>
      </c>
    </row>
    <row r="48" spans="1:17" ht="42.75">
      <c r="A48" s="38">
        <v>1032</v>
      </c>
      <c r="B48" s="39" t="s">
        <v>1130</v>
      </c>
      <c r="C48" s="40" t="s">
        <v>333</v>
      </c>
      <c r="D48" s="40">
        <v>7</v>
      </c>
      <c r="E48" s="41"/>
      <c r="F48" s="43"/>
      <c r="G48" s="43">
        <f t="shared" si="0"/>
        <v>0</v>
      </c>
      <c r="H48" s="43">
        <f t="shared" si="1"/>
        <v>0</v>
      </c>
      <c r="I48" s="43">
        <f t="shared" si="2"/>
        <v>0</v>
      </c>
      <c r="J48" s="43">
        <f t="shared" si="3"/>
        <v>0</v>
      </c>
      <c r="K48" s="43">
        <f t="shared" si="4"/>
        <v>0</v>
      </c>
      <c r="L48" s="43">
        <f t="shared" si="5"/>
        <v>0</v>
      </c>
      <c r="M48" s="43">
        <f t="shared" si="6"/>
        <v>0</v>
      </c>
      <c r="N48" s="43">
        <f t="shared" si="7"/>
        <v>0</v>
      </c>
      <c r="P48" s="15">
        <v>51</v>
      </c>
      <c r="Q48" s="15">
        <f t="shared" si="8"/>
        <v>-44</v>
      </c>
    </row>
    <row r="49" spans="1:17" ht="42.75">
      <c r="A49" s="38">
        <v>1033</v>
      </c>
      <c r="B49" s="39" t="s">
        <v>1131</v>
      </c>
      <c r="C49" s="40" t="s">
        <v>333</v>
      </c>
      <c r="D49" s="40">
        <v>7</v>
      </c>
      <c r="E49" s="41"/>
      <c r="F49" s="43"/>
      <c r="G49" s="43">
        <f t="shared" si="0"/>
        <v>0</v>
      </c>
      <c r="H49" s="43">
        <f t="shared" si="1"/>
        <v>0</v>
      </c>
      <c r="I49" s="43">
        <f t="shared" si="2"/>
        <v>0</v>
      </c>
      <c r="J49" s="43">
        <f t="shared" si="3"/>
        <v>0</v>
      </c>
      <c r="K49" s="43">
        <f t="shared" si="4"/>
        <v>0</v>
      </c>
      <c r="L49" s="43">
        <f t="shared" si="5"/>
        <v>0</v>
      </c>
      <c r="M49" s="43">
        <f t="shared" si="6"/>
        <v>0</v>
      </c>
      <c r="N49" s="43">
        <f t="shared" si="7"/>
        <v>0</v>
      </c>
      <c r="P49" s="15">
        <v>51</v>
      </c>
      <c r="Q49" s="15">
        <f t="shared" si="8"/>
        <v>-44</v>
      </c>
    </row>
    <row r="50" spans="1:17" ht="28.5">
      <c r="A50" s="38">
        <v>1034</v>
      </c>
      <c r="B50" s="39" t="s">
        <v>1132</v>
      </c>
      <c r="C50" s="40" t="s">
        <v>1098</v>
      </c>
      <c r="D50" s="40">
        <v>7</v>
      </c>
      <c r="E50" s="41"/>
      <c r="F50" s="43"/>
      <c r="G50" s="43">
        <f t="shared" si="0"/>
        <v>0</v>
      </c>
      <c r="H50" s="43">
        <f t="shared" si="1"/>
        <v>0</v>
      </c>
      <c r="I50" s="43">
        <f t="shared" si="2"/>
        <v>0</v>
      </c>
      <c r="J50" s="43">
        <f t="shared" si="3"/>
        <v>0</v>
      </c>
      <c r="K50" s="43">
        <f t="shared" si="4"/>
        <v>0</v>
      </c>
      <c r="L50" s="43">
        <f t="shared" si="5"/>
        <v>0</v>
      </c>
      <c r="M50" s="43">
        <f t="shared" si="6"/>
        <v>0</v>
      </c>
      <c r="N50" s="43">
        <f t="shared" si="7"/>
        <v>0</v>
      </c>
      <c r="P50" s="15">
        <v>51</v>
      </c>
      <c r="Q50" s="15">
        <f t="shared" si="8"/>
        <v>-44</v>
      </c>
    </row>
    <row r="51" spans="1:17" ht="28.5">
      <c r="A51" s="38">
        <v>1035</v>
      </c>
      <c r="B51" s="39" t="s">
        <v>1133</v>
      </c>
      <c r="C51" s="40" t="s">
        <v>1098</v>
      </c>
      <c r="D51" s="40">
        <v>7</v>
      </c>
      <c r="E51" s="41"/>
      <c r="F51" s="43"/>
      <c r="G51" s="43">
        <f t="shared" si="0"/>
        <v>0</v>
      </c>
      <c r="H51" s="43">
        <f t="shared" si="1"/>
        <v>0</v>
      </c>
      <c r="I51" s="43">
        <f t="shared" si="2"/>
        <v>0</v>
      </c>
      <c r="J51" s="43">
        <f t="shared" si="3"/>
        <v>0</v>
      </c>
      <c r="K51" s="43">
        <f t="shared" si="4"/>
        <v>0</v>
      </c>
      <c r="L51" s="43">
        <f t="shared" si="5"/>
        <v>0</v>
      </c>
      <c r="M51" s="43">
        <f t="shared" si="6"/>
        <v>0</v>
      </c>
      <c r="N51" s="43">
        <f t="shared" si="7"/>
        <v>0</v>
      </c>
      <c r="P51" s="15">
        <v>6</v>
      </c>
      <c r="Q51" s="15">
        <f t="shared" si="8"/>
        <v>1</v>
      </c>
    </row>
    <row r="52" spans="1:17" ht="14.25">
      <c r="A52" s="38">
        <v>1036</v>
      </c>
      <c r="B52" s="39" t="s">
        <v>1134</v>
      </c>
      <c r="C52" s="40" t="s">
        <v>333</v>
      </c>
      <c r="D52" s="40">
        <v>7</v>
      </c>
      <c r="E52" s="41"/>
      <c r="F52" s="43"/>
      <c r="G52" s="43">
        <f t="shared" si="0"/>
        <v>0</v>
      </c>
      <c r="H52" s="43">
        <f t="shared" si="1"/>
        <v>0</v>
      </c>
      <c r="I52" s="43">
        <f t="shared" si="2"/>
        <v>0</v>
      </c>
      <c r="J52" s="43">
        <f t="shared" si="3"/>
        <v>0</v>
      </c>
      <c r="K52" s="43">
        <f t="shared" si="4"/>
        <v>0</v>
      </c>
      <c r="L52" s="43">
        <f t="shared" si="5"/>
        <v>0</v>
      </c>
      <c r="M52" s="43">
        <f t="shared" si="6"/>
        <v>0</v>
      </c>
      <c r="N52" s="43">
        <f t="shared" si="7"/>
        <v>0</v>
      </c>
      <c r="P52" s="15">
        <v>6</v>
      </c>
      <c r="Q52" s="15">
        <f t="shared" si="8"/>
        <v>1</v>
      </c>
    </row>
    <row r="53" spans="1:17" ht="14.25">
      <c r="A53" s="38">
        <v>1037</v>
      </c>
      <c r="B53" s="39" t="s">
        <v>1135</v>
      </c>
      <c r="C53" s="40" t="s">
        <v>333</v>
      </c>
      <c r="D53" s="40">
        <v>7</v>
      </c>
      <c r="E53" s="41"/>
      <c r="F53" s="43"/>
      <c r="G53" s="43">
        <f t="shared" si="0"/>
        <v>0</v>
      </c>
      <c r="H53" s="43">
        <f t="shared" si="1"/>
        <v>0</v>
      </c>
      <c r="I53" s="43">
        <f t="shared" si="2"/>
        <v>0</v>
      </c>
      <c r="J53" s="43">
        <f t="shared" si="3"/>
        <v>0</v>
      </c>
      <c r="K53" s="43">
        <f t="shared" si="4"/>
        <v>0</v>
      </c>
      <c r="L53" s="43">
        <f t="shared" si="5"/>
        <v>0</v>
      </c>
      <c r="M53" s="43">
        <f t="shared" si="6"/>
        <v>0</v>
      </c>
      <c r="N53" s="43">
        <f t="shared" si="7"/>
        <v>0</v>
      </c>
      <c r="P53" s="15">
        <v>6</v>
      </c>
      <c r="Q53" s="15">
        <f t="shared" si="8"/>
        <v>1</v>
      </c>
    </row>
    <row r="54" spans="1:17" ht="28.5">
      <c r="A54" s="38">
        <v>1038</v>
      </c>
      <c r="B54" s="39" t="s">
        <v>1136</v>
      </c>
      <c r="C54" s="40" t="s">
        <v>333</v>
      </c>
      <c r="D54" s="40">
        <v>7</v>
      </c>
      <c r="E54" s="41"/>
      <c r="F54" s="43"/>
      <c r="G54" s="43">
        <f t="shared" si="0"/>
        <v>0</v>
      </c>
      <c r="H54" s="43">
        <f t="shared" si="1"/>
        <v>0</v>
      </c>
      <c r="I54" s="43">
        <f t="shared" si="2"/>
        <v>0</v>
      </c>
      <c r="J54" s="43">
        <f t="shared" si="3"/>
        <v>0</v>
      </c>
      <c r="K54" s="43">
        <f t="shared" si="4"/>
        <v>0</v>
      </c>
      <c r="L54" s="43">
        <f t="shared" si="5"/>
        <v>0</v>
      </c>
      <c r="M54" s="43">
        <f t="shared" si="6"/>
        <v>0</v>
      </c>
      <c r="N54" s="43">
        <f t="shared" si="7"/>
        <v>0</v>
      </c>
      <c r="P54" s="15">
        <v>6</v>
      </c>
      <c r="Q54" s="15">
        <f t="shared" si="8"/>
        <v>1</v>
      </c>
    </row>
    <row r="55" spans="1:17" ht="14.25">
      <c r="A55" s="38">
        <v>1039</v>
      </c>
      <c r="B55" s="39" t="s">
        <v>1137</v>
      </c>
      <c r="C55" s="40" t="s">
        <v>1098</v>
      </c>
      <c r="D55" s="40">
        <v>620</v>
      </c>
      <c r="E55" s="41"/>
      <c r="F55" s="43"/>
      <c r="G55" s="43">
        <f t="shared" si="0"/>
        <v>0</v>
      </c>
      <c r="H55" s="43">
        <f t="shared" si="1"/>
        <v>0</v>
      </c>
      <c r="I55" s="43">
        <f t="shared" si="2"/>
        <v>0</v>
      </c>
      <c r="J55" s="43">
        <f t="shared" si="3"/>
        <v>0</v>
      </c>
      <c r="K55" s="43">
        <f t="shared" si="4"/>
        <v>0</v>
      </c>
      <c r="L55" s="43">
        <f t="shared" si="5"/>
        <v>0</v>
      </c>
      <c r="M55" s="43">
        <f t="shared" si="6"/>
        <v>0</v>
      </c>
      <c r="N55" s="43">
        <f t="shared" si="7"/>
        <v>0</v>
      </c>
      <c r="P55" s="15">
        <v>6</v>
      </c>
      <c r="Q55" s="15">
        <f t="shared" si="8"/>
        <v>614</v>
      </c>
    </row>
    <row r="56" spans="1:17" ht="14.25">
      <c r="A56" s="38">
        <v>1040</v>
      </c>
      <c r="B56" s="39" t="s">
        <v>1138</v>
      </c>
      <c r="C56" s="40" t="s">
        <v>1098</v>
      </c>
      <c r="D56" s="40">
        <v>620</v>
      </c>
      <c r="E56" s="41"/>
      <c r="F56" s="43"/>
      <c r="G56" s="43">
        <f t="shared" si="0"/>
        <v>0</v>
      </c>
      <c r="H56" s="43">
        <f t="shared" si="1"/>
        <v>0</v>
      </c>
      <c r="I56" s="43">
        <f t="shared" si="2"/>
        <v>0</v>
      </c>
      <c r="J56" s="43">
        <f t="shared" si="3"/>
        <v>0</v>
      </c>
      <c r="K56" s="43">
        <f t="shared" si="4"/>
        <v>0</v>
      </c>
      <c r="L56" s="43">
        <f t="shared" si="5"/>
        <v>0</v>
      </c>
      <c r="M56" s="43">
        <f t="shared" si="6"/>
        <v>0</v>
      </c>
      <c r="N56" s="43">
        <f t="shared" si="7"/>
        <v>0</v>
      </c>
      <c r="P56" s="15">
        <v>6</v>
      </c>
      <c r="Q56" s="15">
        <f t="shared" si="8"/>
        <v>614</v>
      </c>
    </row>
    <row r="57" spans="1:17" ht="28.5">
      <c r="A57" s="38">
        <v>1041</v>
      </c>
      <c r="B57" s="39" t="s">
        <v>1139</v>
      </c>
      <c r="C57" s="40" t="s">
        <v>898</v>
      </c>
      <c r="D57" s="40">
        <v>7</v>
      </c>
      <c r="E57" s="41"/>
      <c r="F57" s="43"/>
      <c r="G57" s="43">
        <f t="shared" si="0"/>
        <v>0</v>
      </c>
      <c r="H57" s="43">
        <f t="shared" si="1"/>
        <v>0</v>
      </c>
      <c r="I57" s="43">
        <f t="shared" si="2"/>
        <v>0</v>
      </c>
      <c r="J57" s="43">
        <f t="shared" si="3"/>
        <v>0</v>
      </c>
      <c r="K57" s="43">
        <f t="shared" si="4"/>
        <v>0</v>
      </c>
      <c r="L57" s="43">
        <f t="shared" si="5"/>
        <v>0</v>
      </c>
      <c r="M57" s="43">
        <f t="shared" si="6"/>
        <v>0</v>
      </c>
      <c r="N57" s="43">
        <f t="shared" si="7"/>
        <v>0</v>
      </c>
      <c r="P57" s="15">
        <v>6</v>
      </c>
      <c r="Q57" s="15">
        <f t="shared" si="8"/>
        <v>1</v>
      </c>
    </row>
    <row r="58" spans="1:17" ht="14.25">
      <c r="A58" s="38">
        <v>1042</v>
      </c>
      <c r="B58" s="39" t="s">
        <v>1140</v>
      </c>
      <c r="C58" s="40" t="s">
        <v>333</v>
      </c>
      <c r="D58" s="40">
        <v>62</v>
      </c>
      <c r="E58" s="41"/>
      <c r="F58" s="43"/>
      <c r="G58" s="43">
        <f t="shared" si="0"/>
        <v>0</v>
      </c>
      <c r="H58" s="43">
        <f t="shared" si="1"/>
        <v>0</v>
      </c>
      <c r="I58" s="43">
        <f t="shared" si="2"/>
        <v>0</v>
      </c>
      <c r="J58" s="43">
        <f t="shared" si="3"/>
        <v>0</v>
      </c>
      <c r="K58" s="43">
        <f t="shared" si="4"/>
        <v>0</v>
      </c>
      <c r="L58" s="43">
        <f t="shared" si="5"/>
        <v>0</v>
      </c>
      <c r="M58" s="43">
        <f t="shared" si="6"/>
        <v>0</v>
      </c>
      <c r="N58" s="43">
        <f t="shared" si="7"/>
        <v>0</v>
      </c>
      <c r="P58" s="15">
        <v>6</v>
      </c>
      <c r="Q58" s="15">
        <f t="shared" si="8"/>
        <v>56</v>
      </c>
    </row>
    <row r="59" spans="1:17" ht="14.25">
      <c r="A59" s="38">
        <v>1043</v>
      </c>
      <c r="B59" s="39" t="s">
        <v>1141</v>
      </c>
      <c r="C59" s="40" t="s">
        <v>335</v>
      </c>
      <c r="D59" s="40">
        <v>7</v>
      </c>
      <c r="E59" s="41"/>
      <c r="F59" s="43"/>
      <c r="G59" s="43">
        <f t="shared" si="0"/>
        <v>0</v>
      </c>
      <c r="H59" s="43">
        <f t="shared" si="1"/>
        <v>0</v>
      </c>
      <c r="I59" s="43">
        <f t="shared" si="2"/>
        <v>0</v>
      </c>
      <c r="J59" s="43">
        <f t="shared" si="3"/>
        <v>0</v>
      </c>
      <c r="K59" s="43">
        <f t="shared" si="4"/>
        <v>0</v>
      </c>
      <c r="L59" s="43">
        <f t="shared" si="5"/>
        <v>0</v>
      </c>
      <c r="M59" s="43">
        <f t="shared" si="6"/>
        <v>0</v>
      </c>
      <c r="N59" s="43">
        <f t="shared" si="7"/>
        <v>0</v>
      </c>
      <c r="P59" s="15">
        <v>6</v>
      </c>
      <c r="Q59" s="15">
        <f t="shared" si="8"/>
        <v>1</v>
      </c>
    </row>
    <row r="60" spans="1:17" ht="14.25">
      <c r="A60" s="38">
        <v>1044</v>
      </c>
      <c r="B60" s="39" t="s">
        <v>1142</v>
      </c>
      <c r="C60" s="40" t="s">
        <v>335</v>
      </c>
      <c r="D60" s="40">
        <v>7</v>
      </c>
      <c r="E60" s="41"/>
      <c r="F60" s="43"/>
      <c r="G60" s="43">
        <f t="shared" si="0"/>
        <v>0</v>
      </c>
      <c r="H60" s="43">
        <f t="shared" si="1"/>
        <v>0</v>
      </c>
      <c r="I60" s="43">
        <f t="shared" si="2"/>
        <v>0</v>
      </c>
      <c r="J60" s="43">
        <f t="shared" si="3"/>
        <v>0</v>
      </c>
      <c r="K60" s="43">
        <f t="shared" si="4"/>
        <v>0</v>
      </c>
      <c r="L60" s="43">
        <f t="shared" si="5"/>
        <v>0</v>
      </c>
      <c r="M60" s="43">
        <f t="shared" si="6"/>
        <v>0</v>
      </c>
      <c r="N60" s="43">
        <f t="shared" si="7"/>
        <v>0</v>
      </c>
      <c r="P60" s="15">
        <v>6</v>
      </c>
      <c r="Q60" s="15">
        <f t="shared" si="8"/>
        <v>1</v>
      </c>
    </row>
    <row r="61" spans="1:17" ht="14.25">
      <c r="A61" s="38">
        <v>1045</v>
      </c>
      <c r="B61" s="39" t="s">
        <v>1143</v>
      </c>
      <c r="C61" s="40" t="s">
        <v>898</v>
      </c>
      <c r="D61" s="40">
        <v>7</v>
      </c>
      <c r="E61" s="41"/>
      <c r="F61" s="43"/>
      <c r="G61" s="43">
        <f t="shared" si="0"/>
        <v>0</v>
      </c>
      <c r="H61" s="43">
        <f t="shared" si="1"/>
        <v>0</v>
      </c>
      <c r="I61" s="43">
        <f t="shared" si="2"/>
        <v>0</v>
      </c>
      <c r="J61" s="43">
        <f t="shared" si="3"/>
        <v>0</v>
      </c>
      <c r="K61" s="43">
        <f t="shared" si="4"/>
        <v>0</v>
      </c>
      <c r="L61" s="43">
        <f t="shared" si="5"/>
        <v>0</v>
      </c>
      <c r="M61" s="43">
        <f t="shared" si="6"/>
        <v>0</v>
      </c>
      <c r="N61" s="43">
        <f t="shared" si="7"/>
        <v>0</v>
      </c>
      <c r="P61" s="15">
        <v>6</v>
      </c>
      <c r="Q61" s="15">
        <f t="shared" si="8"/>
        <v>1</v>
      </c>
    </row>
    <row r="62" spans="1:17" ht="14.25">
      <c r="A62" s="38">
        <v>1046</v>
      </c>
      <c r="B62" s="39" t="s">
        <v>1144</v>
      </c>
      <c r="C62" s="40" t="s">
        <v>898</v>
      </c>
      <c r="D62" s="40">
        <v>7</v>
      </c>
      <c r="E62" s="41"/>
      <c r="F62" s="43"/>
      <c r="G62" s="43">
        <f t="shared" si="0"/>
        <v>0</v>
      </c>
      <c r="H62" s="43">
        <f t="shared" si="1"/>
        <v>0</v>
      </c>
      <c r="I62" s="43">
        <f t="shared" si="2"/>
        <v>0</v>
      </c>
      <c r="J62" s="43">
        <f t="shared" si="3"/>
        <v>0</v>
      </c>
      <c r="K62" s="43">
        <f t="shared" si="4"/>
        <v>0</v>
      </c>
      <c r="L62" s="43">
        <f t="shared" si="5"/>
        <v>0</v>
      </c>
      <c r="M62" s="43">
        <f t="shared" si="6"/>
        <v>0</v>
      </c>
      <c r="N62" s="43">
        <f t="shared" si="7"/>
        <v>0</v>
      </c>
      <c r="P62" s="15">
        <v>6</v>
      </c>
      <c r="Q62" s="15">
        <f t="shared" si="8"/>
        <v>1</v>
      </c>
    </row>
    <row r="63" spans="1:17" ht="14.25">
      <c r="A63" s="38">
        <v>1047</v>
      </c>
      <c r="B63" s="39" t="s">
        <v>1145</v>
      </c>
      <c r="C63" s="40" t="s">
        <v>898</v>
      </c>
      <c r="D63" s="40">
        <v>7</v>
      </c>
      <c r="E63" s="41"/>
      <c r="F63" s="43"/>
      <c r="G63" s="43">
        <f t="shared" si="0"/>
        <v>0</v>
      </c>
      <c r="H63" s="43">
        <f t="shared" si="1"/>
        <v>0</v>
      </c>
      <c r="I63" s="43">
        <f t="shared" si="2"/>
        <v>0</v>
      </c>
      <c r="J63" s="43">
        <f t="shared" si="3"/>
        <v>0</v>
      </c>
      <c r="K63" s="43">
        <f t="shared" si="4"/>
        <v>0</v>
      </c>
      <c r="L63" s="43">
        <f t="shared" si="5"/>
        <v>0</v>
      </c>
      <c r="M63" s="43">
        <f t="shared" si="6"/>
        <v>0</v>
      </c>
      <c r="N63" s="43">
        <f t="shared" si="7"/>
        <v>0</v>
      </c>
      <c r="P63" s="15">
        <v>6</v>
      </c>
      <c r="Q63" s="15">
        <f t="shared" si="8"/>
        <v>1</v>
      </c>
    </row>
    <row r="64" spans="1:17" ht="14.25">
      <c r="A64" s="38">
        <v>1048</v>
      </c>
      <c r="B64" s="39" t="s">
        <v>1146</v>
      </c>
      <c r="C64" s="40" t="s">
        <v>335</v>
      </c>
      <c r="D64" s="40">
        <v>7</v>
      </c>
      <c r="E64" s="41"/>
      <c r="F64" s="43"/>
      <c r="G64" s="43">
        <f t="shared" si="0"/>
        <v>0</v>
      </c>
      <c r="H64" s="43">
        <f t="shared" si="1"/>
        <v>0</v>
      </c>
      <c r="I64" s="43">
        <f t="shared" si="2"/>
        <v>0</v>
      </c>
      <c r="J64" s="43">
        <f t="shared" si="3"/>
        <v>0</v>
      </c>
      <c r="K64" s="43">
        <f t="shared" si="4"/>
        <v>0</v>
      </c>
      <c r="L64" s="43">
        <f t="shared" si="5"/>
        <v>0</v>
      </c>
      <c r="M64" s="43">
        <f t="shared" si="6"/>
        <v>0</v>
      </c>
      <c r="N64" s="43">
        <f t="shared" si="7"/>
        <v>0</v>
      </c>
      <c r="P64" s="15">
        <v>6</v>
      </c>
      <c r="Q64" s="15">
        <f t="shared" si="8"/>
        <v>1</v>
      </c>
    </row>
    <row r="65" spans="1:17" ht="14.25">
      <c r="A65" s="38">
        <v>1049</v>
      </c>
      <c r="B65" s="39" t="s">
        <v>1147</v>
      </c>
      <c r="C65" s="40" t="s">
        <v>1098</v>
      </c>
      <c r="D65" s="40">
        <v>7</v>
      </c>
      <c r="E65" s="41"/>
      <c r="F65" s="43"/>
      <c r="G65" s="43">
        <f t="shared" si="0"/>
        <v>0</v>
      </c>
      <c r="H65" s="43">
        <f t="shared" si="1"/>
        <v>0</v>
      </c>
      <c r="I65" s="43">
        <f t="shared" si="2"/>
        <v>0</v>
      </c>
      <c r="J65" s="43">
        <f t="shared" si="3"/>
        <v>0</v>
      </c>
      <c r="K65" s="43">
        <f t="shared" si="4"/>
        <v>0</v>
      </c>
      <c r="L65" s="43">
        <f t="shared" si="5"/>
        <v>0</v>
      </c>
      <c r="M65" s="43">
        <f t="shared" si="6"/>
        <v>0</v>
      </c>
      <c r="N65" s="43">
        <f t="shared" si="7"/>
        <v>0</v>
      </c>
      <c r="P65" s="15">
        <v>6</v>
      </c>
      <c r="Q65" s="15">
        <f t="shared" si="8"/>
        <v>1</v>
      </c>
    </row>
    <row r="66" spans="1:17" ht="14.25">
      <c r="A66" s="38">
        <v>1050</v>
      </c>
      <c r="B66" s="39" t="s">
        <v>1148</v>
      </c>
      <c r="C66" s="40" t="s">
        <v>1098</v>
      </c>
      <c r="D66" s="40">
        <v>7</v>
      </c>
      <c r="E66" s="41"/>
      <c r="F66" s="43"/>
      <c r="G66" s="43">
        <f t="shared" si="0"/>
        <v>0</v>
      </c>
      <c r="H66" s="43">
        <f t="shared" si="1"/>
        <v>0</v>
      </c>
      <c r="I66" s="43">
        <f t="shared" si="2"/>
        <v>0</v>
      </c>
      <c r="J66" s="43">
        <f t="shared" si="3"/>
        <v>0</v>
      </c>
      <c r="K66" s="43">
        <f t="shared" si="4"/>
        <v>0</v>
      </c>
      <c r="L66" s="43">
        <f t="shared" si="5"/>
        <v>0</v>
      </c>
      <c r="M66" s="43">
        <f t="shared" si="6"/>
        <v>0</v>
      </c>
      <c r="N66" s="43">
        <f t="shared" si="7"/>
        <v>0</v>
      </c>
      <c r="P66" s="15">
        <v>510</v>
      </c>
      <c r="Q66" s="15">
        <f t="shared" si="8"/>
        <v>-503</v>
      </c>
    </row>
    <row r="67" spans="1:17" ht="14.25">
      <c r="A67" s="38">
        <v>1051</v>
      </c>
      <c r="B67" s="39" t="s">
        <v>1149</v>
      </c>
      <c r="C67" s="40" t="s">
        <v>1098</v>
      </c>
      <c r="D67" s="40">
        <v>7</v>
      </c>
      <c r="E67" s="41"/>
      <c r="F67" s="43"/>
      <c r="G67" s="43">
        <f t="shared" si="0"/>
        <v>0</v>
      </c>
      <c r="H67" s="43">
        <f t="shared" si="1"/>
        <v>0</v>
      </c>
      <c r="I67" s="43">
        <f t="shared" si="2"/>
        <v>0</v>
      </c>
      <c r="J67" s="43">
        <f t="shared" si="3"/>
        <v>0</v>
      </c>
      <c r="K67" s="43">
        <f t="shared" si="4"/>
        <v>0</v>
      </c>
      <c r="L67" s="43">
        <f t="shared" si="5"/>
        <v>0</v>
      </c>
      <c r="M67" s="43">
        <f t="shared" si="6"/>
        <v>0</v>
      </c>
      <c r="N67" s="43">
        <f t="shared" si="7"/>
        <v>0</v>
      </c>
      <c r="P67" s="15">
        <v>510</v>
      </c>
      <c r="Q67" s="15">
        <f t="shared" si="8"/>
        <v>-503</v>
      </c>
    </row>
    <row r="68" spans="1:17" ht="14.25">
      <c r="A68" s="38">
        <v>1052</v>
      </c>
      <c r="B68" s="39" t="s">
        <v>1150</v>
      </c>
      <c r="C68" s="40" t="s">
        <v>1098</v>
      </c>
      <c r="D68" s="40">
        <v>7</v>
      </c>
      <c r="E68" s="41"/>
      <c r="F68" s="43"/>
      <c r="G68" s="43">
        <f t="shared" si="0"/>
        <v>0</v>
      </c>
      <c r="H68" s="43">
        <f t="shared" si="1"/>
        <v>0</v>
      </c>
      <c r="I68" s="43">
        <f t="shared" si="2"/>
        <v>0</v>
      </c>
      <c r="J68" s="43">
        <f t="shared" si="3"/>
        <v>0</v>
      </c>
      <c r="K68" s="43">
        <f t="shared" si="4"/>
        <v>0</v>
      </c>
      <c r="L68" s="43">
        <f t="shared" si="5"/>
        <v>0</v>
      </c>
      <c r="M68" s="43">
        <f t="shared" si="6"/>
        <v>0</v>
      </c>
      <c r="N68" s="43">
        <f t="shared" si="7"/>
        <v>0</v>
      </c>
      <c r="P68" s="15">
        <v>6</v>
      </c>
      <c r="Q68" s="15">
        <f t="shared" si="8"/>
        <v>1</v>
      </c>
    </row>
    <row r="69" spans="1:17" ht="57">
      <c r="A69" s="38">
        <v>1053</v>
      </c>
      <c r="B69" s="39" t="s">
        <v>1151</v>
      </c>
      <c r="C69" s="40" t="s">
        <v>939</v>
      </c>
      <c r="D69" s="40">
        <v>7</v>
      </c>
      <c r="E69" s="41"/>
      <c r="F69" s="43"/>
      <c r="G69" s="43">
        <f t="shared" si="0"/>
        <v>0</v>
      </c>
      <c r="H69" s="43">
        <f t="shared" si="1"/>
        <v>0</v>
      </c>
      <c r="I69" s="43">
        <f t="shared" si="2"/>
        <v>0</v>
      </c>
      <c r="J69" s="43">
        <f t="shared" si="3"/>
        <v>0</v>
      </c>
      <c r="K69" s="43">
        <f t="shared" si="4"/>
        <v>0</v>
      </c>
      <c r="L69" s="43">
        <f t="shared" si="5"/>
        <v>0</v>
      </c>
      <c r="M69" s="43">
        <f t="shared" si="6"/>
        <v>0</v>
      </c>
      <c r="N69" s="43">
        <f t="shared" si="7"/>
        <v>0</v>
      </c>
      <c r="P69" s="15">
        <v>51</v>
      </c>
      <c r="Q69" s="15">
        <f t="shared" si="8"/>
        <v>-44</v>
      </c>
    </row>
    <row r="70" spans="1:17" ht="14.25">
      <c r="A70" s="38">
        <v>1054</v>
      </c>
      <c r="B70" s="39" t="s">
        <v>1152</v>
      </c>
      <c r="C70" s="40" t="s">
        <v>333</v>
      </c>
      <c r="D70" s="40">
        <v>7</v>
      </c>
      <c r="E70" s="41"/>
      <c r="F70" s="43"/>
      <c r="G70" s="43">
        <f t="shared" si="0"/>
        <v>0</v>
      </c>
      <c r="H70" s="43">
        <f t="shared" si="1"/>
        <v>0</v>
      </c>
      <c r="I70" s="43">
        <f t="shared" si="2"/>
        <v>0</v>
      </c>
      <c r="J70" s="43">
        <f t="shared" si="3"/>
        <v>0</v>
      </c>
      <c r="K70" s="43">
        <f t="shared" si="4"/>
        <v>0</v>
      </c>
      <c r="L70" s="43">
        <f t="shared" si="5"/>
        <v>0</v>
      </c>
      <c r="M70" s="43">
        <f t="shared" si="6"/>
        <v>0</v>
      </c>
      <c r="N70" s="43">
        <f t="shared" si="7"/>
        <v>0</v>
      </c>
      <c r="P70" s="15">
        <v>6</v>
      </c>
      <c r="Q70" s="15">
        <f t="shared" si="8"/>
        <v>1</v>
      </c>
    </row>
    <row r="71" spans="1:17" ht="28.5">
      <c r="A71" s="38">
        <v>1055</v>
      </c>
      <c r="B71" s="39" t="s">
        <v>1153</v>
      </c>
      <c r="C71" s="40" t="s">
        <v>333</v>
      </c>
      <c r="D71" s="40">
        <v>7</v>
      </c>
      <c r="E71" s="41"/>
      <c r="F71" s="43"/>
      <c r="G71" s="43">
        <f t="shared" si="0"/>
        <v>0</v>
      </c>
      <c r="H71" s="43">
        <f t="shared" si="1"/>
        <v>0</v>
      </c>
      <c r="I71" s="43">
        <f t="shared" si="2"/>
        <v>0</v>
      </c>
      <c r="J71" s="43">
        <f t="shared" si="3"/>
        <v>0</v>
      </c>
      <c r="K71" s="43">
        <f t="shared" si="4"/>
        <v>0</v>
      </c>
      <c r="L71" s="43">
        <f t="shared" si="5"/>
        <v>0</v>
      </c>
      <c r="M71" s="43">
        <f t="shared" si="6"/>
        <v>0</v>
      </c>
      <c r="N71" s="43">
        <f t="shared" si="7"/>
        <v>0</v>
      </c>
      <c r="P71" s="15">
        <v>6</v>
      </c>
      <c r="Q71" s="15">
        <f t="shared" si="8"/>
        <v>1</v>
      </c>
    </row>
    <row r="72" spans="1:17" ht="14.25">
      <c r="A72" s="38">
        <v>1056</v>
      </c>
      <c r="B72" s="39" t="s">
        <v>1154</v>
      </c>
      <c r="C72" s="40" t="s">
        <v>333</v>
      </c>
      <c r="D72" s="40">
        <v>7</v>
      </c>
      <c r="E72" s="41"/>
      <c r="F72" s="43"/>
      <c r="G72" s="43">
        <f t="shared" si="0"/>
        <v>0</v>
      </c>
      <c r="H72" s="43">
        <f t="shared" si="1"/>
        <v>0</v>
      </c>
      <c r="I72" s="43">
        <f t="shared" si="2"/>
        <v>0</v>
      </c>
      <c r="J72" s="43">
        <f t="shared" si="3"/>
        <v>0</v>
      </c>
      <c r="K72" s="43">
        <f t="shared" si="4"/>
        <v>0</v>
      </c>
      <c r="L72" s="43">
        <f t="shared" si="5"/>
        <v>0</v>
      </c>
      <c r="M72" s="43">
        <f t="shared" si="6"/>
        <v>0</v>
      </c>
      <c r="N72" s="43">
        <f t="shared" si="7"/>
        <v>0</v>
      </c>
      <c r="P72" s="15">
        <v>6</v>
      </c>
      <c r="Q72" s="15">
        <f t="shared" si="8"/>
        <v>1</v>
      </c>
    </row>
    <row r="73" spans="1:17" ht="28.5">
      <c r="A73" s="38">
        <v>1057</v>
      </c>
      <c r="B73" s="39" t="s">
        <v>1155</v>
      </c>
      <c r="C73" s="40" t="s">
        <v>333</v>
      </c>
      <c r="D73" s="40">
        <v>7</v>
      </c>
      <c r="E73" s="41"/>
      <c r="F73" s="43"/>
      <c r="G73" s="43">
        <f t="shared" si="0"/>
        <v>0</v>
      </c>
      <c r="H73" s="43">
        <f t="shared" si="1"/>
        <v>0</v>
      </c>
      <c r="I73" s="43">
        <f t="shared" si="2"/>
        <v>0</v>
      </c>
      <c r="J73" s="43">
        <f t="shared" si="3"/>
        <v>0</v>
      </c>
      <c r="K73" s="43">
        <f t="shared" si="4"/>
        <v>0</v>
      </c>
      <c r="L73" s="43">
        <f t="shared" si="5"/>
        <v>0</v>
      </c>
      <c r="M73" s="43">
        <f t="shared" si="6"/>
        <v>0</v>
      </c>
      <c r="N73" s="43">
        <f t="shared" si="7"/>
        <v>0</v>
      </c>
      <c r="P73" s="15">
        <v>6</v>
      </c>
      <c r="Q73" s="15">
        <f t="shared" si="8"/>
        <v>1</v>
      </c>
    </row>
    <row r="74" spans="1:17" ht="28.5">
      <c r="A74" s="38">
        <v>1058</v>
      </c>
      <c r="B74" s="39" t="s">
        <v>1156</v>
      </c>
      <c r="C74" s="40" t="s">
        <v>333</v>
      </c>
      <c r="D74" s="40">
        <v>7</v>
      </c>
      <c r="E74" s="41"/>
      <c r="F74" s="43"/>
      <c r="G74" s="43">
        <f t="shared" si="0"/>
        <v>0</v>
      </c>
      <c r="H74" s="43">
        <f t="shared" si="1"/>
        <v>0</v>
      </c>
      <c r="I74" s="43">
        <f t="shared" si="2"/>
        <v>0</v>
      </c>
      <c r="J74" s="43">
        <f t="shared" si="3"/>
        <v>0</v>
      </c>
      <c r="K74" s="43">
        <f t="shared" si="4"/>
        <v>0</v>
      </c>
      <c r="L74" s="43">
        <f t="shared" si="5"/>
        <v>0</v>
      </c>
      <c r="M74" s="43">
        <f t="shared" si="6"/>
        <v>0</v>
      </c>
      <c r="N74" s="43">
        <f t="shared" si="7"/>
        <v>0</v>
      </c>
      <c r="P74" s="15">
        <v>6</v>
      </c>
      <c r="Q74" s="15">
        <f t="shared" si="8"/>
        <v>1</v>
      </c>
    </row>
    <row r="75" spans="1:17" ht="14.25">
      <c r="A75" s="38">
        <v>1059</v>
      </c>
      <c r="B75" s="39" t="s">
        <v>1157</v>
      </c>
      <c r="C75" s="40" t="s">
        <v>333</v>
      </c>
      <c r="D75" s="40">
        <v>7</v>
      </c>
      <c r="E75" s="41"/>
      <c r="F75" s="43"/>
      <c r="G75" s="43">
        <f t="shared" si="0"/>
        <v>0</v>
      </c>
      <c r="H75" s="43">
        <f t="shared" si="1"/>
        <v>0</v>
      </c>
      <c r="I75" s="43">
        <f t="shared" si="2"/>
        <v>0</v>
      </c>
      <c r="J75" s="43">
        <f t="shared" si="3"/>
        <v>0</v>
      </c>
      <c r="K75" s="43">
        <f t="shared" si="4"/>
        <v>0</v>
      </c>
      <c r="L75" s="43">
        <f t="shared" si="5"/>
        <v>0</v>
      </c>
      <c r="M75" s="43">
        <f t="shared" si="6"/>
        <v>0</v>
      </c>
      <c r="N75" s="43">
        <f t="shared" si="7"/>
        <v>0</v>
      </c>
      <c r="P75" s="15">
        <v>6</v>
      </c>
      <c r="Q75" s="15">
        <f t="shared" si="8"/>
        <v>1</v>
      </c>
    </row>
    <row r="76" spans="1:17" ht="14.25">
      <c r="A76" s="38">
        <v>1060</v>
      </c>
      <c r="B76" s="39" t="s">
        <v>1158</v>
      </c>
      <c r="C76" s="40" t="s">
        <v>1098</v>
      </c>
      <c r="D76" s="40">
        <v>311</v>
      </c>
      <c r="E76" s="41"/>
      <c r="F76" s="43"/>
      <c r="G76" s="43">
        <f t="shared" si="0"/>
        <v>0</v>
      </c>
      <c r="H76" s="43">
        <f t="shared" si="1"/>
        <v>0</v>
      </c>
      <c r="I76" s="43">
        <f t="shared" si="2"/>
        <v>0</v>
      </c>
      <c r="J76" s="43">
        <f t="shared" si="3"/>
        <v>0</v>
      </c>
      <c r="K76" s="43">
        <f t="shared" si="4"/>
        <v>0</v>
      </c>
      <c r="L76" s="43">
        <f t="shared" si="5"/>
        <v>0</v>
      </c>
      <c r="M76" s="43">
        <f t="shared" si="6"/>
        <v>0</v>
      </c>
      <c r="N76" s="43">
        <f t="shared" si="7"/>
        <v>0</v>
      </c>
      <c r="P76" s="15">
        <v>2</v>
      </c>
      <c r="Q76" s="15">
        <f t="shared" si="8"/>
        <v>309</v>
      </c>
    </row>
    <row r="77" spans="1:17" ht="14.25">
      <c r="A77" s="38">
        <v>1061</v>
      </c>
      <c r="B77" s="39" t="s">
        <v>1159</v>
      </c>
      <c r="C77" s="40" t="s">
        <v>1098</v>
      </c>
      <c r="D77" s="40">
        <v>620</v>
      </c>
      <c r="E77" s="41"/>
      <c r="F77" s="43"/>
      <c r="G77" s="43">
        <f t="shared" si="0"/>
        <v>0</v>
      </c>
      <c r="H77" s="43">
        <f t="shared" si="1"/>
        <v>0</v>
      </c>
      <c r="I77" s="43">
        <f t="shared" si="2"/>
        <v>0</v>
      </c>
      <c r="J77" s="43">
        <f t="shared" si="3"/>
        <v>0</v>
      </c>
      <c r="K77" s="43">
        <f t="shared" si="4"/>
        <v>0</v>
      </c>
      <c r="L77" s="43">
        <f t="shared" si="5"/>
        <v>0</v>
      </c>
      <c r="M77" s="43">
        <f t="shared" si="6"/>
        <v>0</v>
      </c>
      <c r="N77" s="43">
        <f t="shared" si="7"/>
        <v>0</v>
      </c>
      <c r="P77" s="15">
        <v>16</v>
      </c>
      <c r="Q77" s="15">
        <f t="shared" si="8"/>
        <v>604</v>
      </c>
    </row>
    <row r="78" spans="1:17" ht="14.25">
      <c r="A78" s="38">
        <v>1062</v>
      </c>
      <c r="B78" s="39" t="s">
        <v>1160</v>
      </c>
      <c r="C78" s="40" t="s">
        <v>1098</v>
      </c>
      <c r="D78" s="40">
        <v>7</v>
      </c>
      <c r="E78" s="41"/>
      <c r="F78" s="43"/>
      <c r="G78" s="43">
        <f t="shared" si="0"/>
        <v>0</v>
      </c>
      <c r="H78" s="43">
        <f t="shared" si="1"/>
        <v>0</v>
      </c>
      <c r="I78" s="43">
        <f t="shared" si="2"/>
        <v>0</v>
      </c>
      <c r="J78" s="43">
        <f t="shared" si="3"/>
        <v>0</v>
      </c>
      <c r="K78" s="43">
        <f t="shared" si="4"/>
        <v>0</v>
      </c>
      <c r="L78" s="43">
        <f t="shared" si="5"/>
        <v>0</v>
      </c>
      <c r="M78" s="43">
        <f t="shared" si="6"/>
        <v>0</v>
      </c>
      <c r="N78" s="43">
        <f t="shared" si="7"/>
        <v>0</v>
      </c>
      <c r="P78" s="15">
        <v>6</v>
      </c>
      <c r="Q78" s="15">
        <f t="shared" si="8"/>
        <v>1</v>
      </c>
    </row>
    <row r="79" spans="1:17" ht="14.25">
      <c r="A79" s="38">
        <v>1063</v>
      </c>
      <c r="B79" s="39" t="s">
        <v>1161</v>
      </c>
      <c r="C79" s="40" t="s">
        <v>898</v>
      </c>
      <c r="D79" s="40">
        <v>7</v>
      </c>
      <c r="E79" s="41"/>
      <c r="F79" s="43"/>
      <c r="G79" s="43">
        <f t="shared" si="0"/>
        <v>0</v>
      </c>
      <c r="H79" s="43">
        <f t="shared" si="1"/>
        <v>0</v>
      </c>
      <c r="I79" s="43">
        <f t="shared" si="2"/>
        <v>0</v>
      </c>
      <c r="J79" s="43">
        <f t="shared" si="3"/>
        <v>0</v>
      </c>
      <c r="K79" s="43">
        <f t="shared" si="4"/>
        <v>0</v>
      </c>
      <c r="L79" s="43">
        <f t="shared" si="5"/>
        <v>0</v>
      </c>
      <c r="M79" s="43">
        <f t="shared" si="6"/>
        <v>0</v>
      </c>
      <c r="N79" s="43">
        <f t="shared" si="7"/>
        <v>0</v>
      </c>
      <c r="P79" s="15">
        <v>6</v>
      </c>
      <c r="Q79" s="15">
        <f t="shared" si="8"/>
        <v>1</v>
      </c>
    </row>
    <row r="80" spans="1:17" ht="14.25">
      <c r="A80" s="38">
        <v>1064</v>
      </c>
      <c r="B80" s="39" t="s">
        <v>1162</v>
      </c>
      <c r="C80" s="40" t="s">
        <v>898</v>
      </c>
      <c r="D80" s="40">
        <v>7</v>
      </c>
      <c r="E80" s="41"/>
      <c r="F80" s="43"/>
      <c r="G80" s="43">
        <f t="shared" si="0"/>
        <v>0</v>
      </c>
      <c r="H80" s="43">
        <f t="shared" si="1"/>
        <v>0</v>
      </c>
      <c r="I80" s="43">
        <f t="shared" si="2"/>
        <v>0</v>
      </c>
      <c r="J80" s="43">
        <f t="shared" si="3"/>
        <v>0</v>
      </c>
      <c r="K80" s="43">
        <f t="shared" si="4"/>
        <v>0</v>
      </c>
      <c r="L80" s="43">
        <f t="shared" si="5"/>
        <v>0</v>
      </c>
      <c r="M80" s="43">
        <f t="shared" si="6"/>
        <v>0</v>
      </c>
      <c r="N80" s="43">
        <f t="shared" si="7"/>
        <v>0</v>
      </c>
      <c r="P80" s="15">
        <v>6</v>
      </c>
      <c r="Q80" s="15">
        <f t="shared" si="8"/>
        <v>1</v>
      </c>
    </row>
    <row r="81" spans="1:17" ht="14.25">
      <c r="A81" s="38">
        <v>1065</v>
      </c>
      <c r="B81" s="39" t="s">
        <v>1163</v>
      </c>
      <c r="C81" s="40" t="s">
        <v>898</v>
      </c>
      <c r="D81" s="40">
        <v>7</v>
      </c>
      <c r="E81" s="41"/>
      <c r="F81" s="43"/>
      <c r="G81" s="43">
        <f t="shared" si="0"/>
        <v>0</v>
      </c>
      <c r="H81" s="43">
        <f t="shared" si="1"/>
        <v>0</v>
      </c>
      <c r="I81" s="43">
        <f t="shared" si="2"/>
        <v>0</v>
      </c>
      <c r="J81" s="43">
        <f t="shared" si="3"/>
        <v>0</v>
      </c>
      <c r="K81" s="43">
        <f t="shared" si="4"/>
        <v>0</v>
      </c>
      <c r="L81" s="43">
        <f t="shared" si="5"/>
        <v>0</v>
      </c>
      <c r="M81" s="43">
        <f t="shared" si="6"/>
        <v>0</v>
      </c>
      <c r="N81" s="43">
        <f t="shared" si="7"/>
        <v>0</v>
      </c>
      <c r="P81" s="15">
        <v>6</v>
      </c>
      <c r="Q81" s="15">
        <f t="shared" si="8"/>
        <v>1</v>
      </c>
    </row>
    <row r="82" spans="1:17" ht="14.25">
      <c r="A82" s="38">
        <v>1066</v>
      </c>
      <c r="B82" s="39" t="s">
        <v>1164</v>
      </c>
      <c r="C82" s="40" t="s">
        <v>898</v>
      </c>
      <c r="D82" s="40">
        <v>7</v>
      </c>
      <c r="E82" s="41"/>
      <c r="F82" s="43"/>
      <c r="G82" s="43">
        <f t="shared" ref="G82:G145" si="9">F82+E82</f>
        <v>0</v>
      </c>
      <c r="H82" s="43">
        <f t="shared" ref="H82:H145" si="10">G82*$H$16</f>
        <v>0</v>
      </c>
      <c r="I82" s="43">
        <f t="shared" ref="I82:I145" si="11">G82+H82</f>
        <v>0</v>
      </c>
      <c r="J82" s="43">
        <f t="shared" ref="J82:J145" si="12">E82*D82</f>
        <v>0</v>
      </c>
      <c r="K82" s="43">
        <f t="shared" ref="K82:K145" si="13">F82*D82</f>
        <v>0</v>
      </c>
      <c r="L82" s="43">
        <f t="shared" ref="L82:L145" si="14">G82*D82</f>
        <v>0</v>
      </c>
      <c r="M82" s="43">
        <f t="shared" ref="M82:M145" si="15">H82*D82</f>
        <v>0</v>
      </c>
      <c r="N82" s="43">
        <f t="shared" ref="N82:N145" si="16">L82+M82</f>
        <v>0</v>
      </c>
      <c r="P82" s="15">
        <v>6</v>
      </c>
      <c r="Q82" s="15">
        <f t="shared" si="8"/>
        <v>1</v>
      </c>
    </row>
    <row r="83" spans="1:17" ht="28.5">
      <c r="A83" s="38">
        <v>1067</v>
      </c>
      <c r="B83" s="39" t="s">
        <v>1165</v>
      </c>
      <c r="C83" s="40" t="s">
        <v>898</v>
      </c>
      <c r="D83" s="40">
        <v>54</v>
      </c>
      <c r="E83" s="41"/>
      <c r="F83" s="43"/>
      <c r="G83" s="43">
        <f t="shared" si="9"/>
        <v>0</v>
      </c>
      <c r="H83" s="43">
        <f t="shared" si="10"/>
        <v>0</v>
      </c>
      <c r="I83" s="43">
        <f t="shared" si="11"/>
        <v>0</v>
      </c>
      <c r="J83" s="43">
        <f t="shared" si="12"/>
        <v>0</v>
      </c>
      <c r="K83" s="43">
        <f t="shared" si="13"/>
        <v>0</v>
      </c>
      <c r="L83" s="43">
        <f t="shared" si="14"/>
        <v>0</v>
      </c>
      <c r="M83" s="43">
        <f t="shared" si="15"/>
        <v>0</v>
      </c>
      <c r="N83" s="43">
        <f t="shared" si="16"/>
        <v>0</v>
      </c>
      <c r="P83" s="15">
        <v>6</v>
      </c>
      <c r="Q83" s="15">
        <f t="shared" ref="Q83:Q146" si="17">D83-P83</f>
        <v>48</v>
      </c>
    </row>
    <row r="84" spans="1:17" ht="28.5">
      <c r="A84" s="38">
        <v>1068</v>
      </c>
      <c r="B84" s="39" t="s">
        <v>1166</v>
      </c>
      <c r="C84" s="40" t="s">
        <v>898</v>
      </c>
      <c r="D84" s="40">
        <v>54</v>
      </c>
      <c r="E84" s="41"/>
      <c r="F84" s="43"/>
      <c r="G84" s="43">
        <f t="shared" si="9"/>
        <v>0</v>
      </c>
      <c r="H84" s="43">
        <f t="shared" si="10"/>
        <v>0</v>
      </c>
      <c r="I84" s="43">
        <f t="shared" si="11"/>
        <v>0</v>
      </c>
      <c r="J84" s="43">
        <f t="shared" si="12"/>
        <v>0</v>
      </c>
      <c r="K84" s="43">
        <f t="shared" si="13"/>
        <v>0</v>
      </c>
      <c r="L84" s="43">
        <f t="shared" si="14"/>
        <v>0</v>
      </c>
      <c r="M84" s="43">
        <f t="shared" si="15"/>
        <v>0</v>
      </c>
      <c r="N84" s="43">
        <f t="shared" si="16"/>
        <v>0</v>
      </c>
      <c r="P84" s="15">
        <v>6</v>
      </c>
      <c r="Q84" s="15">
        <f t="shared" si="17"/>
        <v>48</v>
      </c>
    </row>
    <row r="85" spans="1:17" ht="28.5">
      <c r="A85" s="38">
        <v>1069</v>
      </c>
      <c r="B85" s="39" t="s">
        <v>1167</v>
      </c>
      <c r="C85" s="40" t="s">
        <v>898</v>
      </c>
      <c r="D85" s="40">
        <v>54</v>
      </c>
      <c r="E85" s="41"/>
      <c r="F85" s="43"/>
      <c r="G85" s="43">
        <f t="shared" si="9"/>
        <v>0</v>
      </c>
      <c r="H85" s="43">
        <f t="shared" si="10"/>
        <v>0</v>
      </c>
      <c r="I85" s="43">
        <f t="shared" si="11"/>
        <v>0</v>
      </c>
      <c r="J85" s="43">
        <f t="shared" si="12"/>
        <v>0</v>
      </c>
      <c r="K85" s="43">
        <f t="shared" si="13"/>
        <v>0</v>
      </c>
      <c r="L85" s="43">
        <f t="shared" si="14"/>
        <v>0</v>
      </c>
      <c r="M85" s="43">
        <f t="shared" si="15"/>
        <v>0</v>
      </c>
      <c r="N85" s="43">
        <f t="shared" si="16"/>
        <v>0</v>
      </c>
      <c r="P85" s="15">
        <v>6</v>
      </c>
      <c r="Q85" s="15">
        <f t="shared" si="17"/>
        <v>48</v>
      </c>
    </row>
    <row r="86" spans="1:17" ht="28.5">
      <c r="A86" s="38">
        <v>1070</v>
      </c>
      <c r="B86" s="39" t="s">
        <v>1168</v>
      </c>
      <c r="C86" s="40" t="s">
        <v>1097</v>
      </c>
      <c r="D86" s="40">
        <v>44</v>
      </c>
      <c r="E86" s="41"/>
      <c r="F86" s="43"/>
      <c r="G86" s="43">
        <f t="shared" si="9"/>
        <v>0</v>
      </c>
      <c r="H86" s="43">
        <f t="shared" si="10"/>
        <v>0</v>
      </c>
      <c r="I86" s="43">
        <f t="shared" si="11"/>
        <v>0</v>
      </c>
      <c r="J86" s="43">
        <f t="shared" si="12"/>
        <v>0</v>
      </c>
      <c r="K86" s="43">
        <f t="shared" si="13"/>
        <v>0</v>
      </c>
      <c r="L86" s="43">
        <f t="shared" si="14"/>
        <v>0</v>
      </c>
      <c r="M86" s="43">
        <f t="shared" si="15"/>
        <v>0</v>
      </c>
      <c r="N86" s="43">
        <f t="shared" si="16"/>
        <v>0</v>
      </c>
      <c r="P86" s="15">
        <v>6</v>
      </c>
      <c r="Q86" s="15">
        <f t="shared" si="17"/>
        <v>38</v>
      </c>
    </row>
    <row r="87" spans="1:17" ht="28.5">
      <c r="A87" s="38">
        <v>1071</v>
      </c>
      <c r="B87" s="39" t="s">
        <v>1169</v>
      </c>
      <c r="C87" s="40" t="s">
        <v>1097</v>
      </c>
      <c r="D87" s="40">
        <v>44</v>
      </c>
      <c r="E87" s="41"/>
      <c r="F87" s="43"/>
      <c r="G87" s="43">
        <f t="shared" si="9"/>
        <v>0</v>
      </c>
      <c r="H87" s="43">
        <f t="shared" si="10"/>
        <v>0</v>
      </c>
      <c r="I87" s="43">
        <f t="shared" si="11"/>
        <v>0</v>
      </c>
      <c r="J87" s="43">
        <f t="shared" si="12"/>
        <v>0</v>
      </c>
      <c r="K87" s="43">
        <f t="shared" si="13"/>
        <v>0</v>
      </c>
      <c r="L87" s="43">
        <f t="shared" si="14"/>
        <v>0</v>
      </c>
      <c r="M87" s="43">
        <f t="shared" si="15"/>
        <v>0</v>
      </c>
      <c r="N87" s="43">
        <f t="shared" si="16"/>
        <v>0</v>
      </c>
      <c r="P87" s="15">
        <v>6</v>
      </c>
      <c r="Q87" s="15">
        <f t="shared" si="17"/>
        <v>38</v>
      </c>
    </row>
    <row r="88" spans="1:17" ht="28.5">
      <c r="A88" s="38">
        <v>1072</v>
      </c>
      <c r="B88" s="39" t="s">
        <v>1170</v>
      </c>
      <c r="C88" s="40" t="s">
        <v>1097</v>
      </c>
      <c r="D88" s="40">
        <v>44</v>
      </c>
      <c r="E88" s="41"/>
      <c r="F88" s="43"/>
      <c r="G88" s="43">
        <f t="shared" si="9"/>
        <v>0</v>
      </c>
      <c r="H88" s="43">
        <f t="shared" si="10"/>
        <v>0</v>
      </c>
      <c r="I88" s="43">
        <f t="shared" si="11"/>
        <v>0</v>
      </c>
      <c r="J88" s="43">
        <f t="shared" si="12"/>
        <v>0</v>
      </c>
      <c r="K88" s="43">
        <f t="shared" si="13"/>
        <v>0</v>
      </c>
      <c r="L88" s="43">
        <f t="shared" si="14"/>
        <v>0</v>
      </c>
      <c r="M88" s="43">
        <f t="shared" si="15"/>
        <v>0</v>
      </c>
      <c r="N88" s="43">
        <f t="shared" si="16"/>
        <v>0</v>
      </c>
      <c r="P88" s="15">
        <v>6</v>
      </c>
      <c r="Q88" s="15">
        <f t="shared" si="17"/>
        <v>38</v>
      </c>
    </row>
    <row r="89" spans="1:17" ht="14.25">
      <c r="A89" s="38">
        <v>1073</v>
      </c>
      <c r="B89" s="39" t="s">
        <v>1171</v>
      </c>
      <c r="C89" s="40" t="s">
        <v>898</v>
      </c>
      <c r="D89" s="40">
        <v>62</v>
      </c>
      <c r="E89" s="41"/>
      <c r="F89" s="43"/>
      <c r="G89" s="43">
        <f t="shared" si="9"/>
        <v>0</v>
      </c>
      <c r="H89" s="43">
        <f t="shared" si="10"/>
        <v>0</v>
      </c>
      <c r="I89" s="43">
        <f t="shared" si="11"/>
        <v>0</v>
      </c>
      <c r="J89" s="43">
        <f t="shared" si="12"/>
        <v>0</v>
      </c>
      <c r="K89" s="43">
        <f t="shared" si="13"/>
        <v>0</v>
      </c>
      <c r="L89" s="43">
        <f t="shared" si="14"/>
        <v>0</v>
      </c>
      <c r="M89" s="43">
        <f t="shared" si="15"/>
        <v>0</v>
      </c>
      <c r="N89" s="43">
        <f t="shared" si="16"/>
        <v>0</v>
      </c>
      <c r="P89" s="15">
        <v>6</v>
      </c>
      <c r="Q89" s="15">
        <f t="shared" si="17"/>
        <v>56</v>
      </c>
    </row>
    <row r="90" spans="1:17" ht="28.5">
      <c r="A90" s="38">
        <v>1074</v>
      </c>
      <c r="B90" s="39" t="s">
        <v>1172</v>
      </c>
      <c r="C90" s="40" t="s">
        <v>336</v>
      </c>
      <c r="D90" s="40">
        <v>62</v>
      </c>
      <c r="E90" s="41"/>
      <c r="F90" s="43"/>
      <c r="G90" s="43">
        <f t="shared" si="9"/>
        <v>0</v>
      </c>
      <c r="H90" s="43">
        <f t="shared" si="10"/>
        <v>0</v>
      </c>
      <c r="I90" s="43">
        <f t="shared" si="11"/>
        <v>0</v>
      </c>
      <c r="J90" s="43">
        <f t="shared" si="12"/>
        <v>0</v>
      </c>
      <c r="K90" s="43">
        <f t="shared" si="13"/>
        <v>0</v>
      </c>
      <c r="L90" s="43">
        <f t="shared" si="14"/>
        <v>0</v>
      </c>
      <c r="M90" s="43">
        <f t="shared" si="15"/>
        <v>0</v>
      </c>
      <c r="N90" s="43">
        <f t="shared" si="16"/>
        <v>0</v>
      </c>
      <c r="P90" s="15">
        <v>6</v>
      </c>
      <c r="Q90" s="15">
        <f t="shared" si="17"/>
        <v>56</v>
      </c>
    </row>
    <row r="91" spans="1:17" ht="14.25">
      <c r="A91" s="38">
        <v>1075</v>
      </c>
      <c r="B91" s="39" t="s">
        <v>1173</v>
      </c>
      <c r="C91" s="40" t="s">
        <v>939</v>
      </c>
      <c r="D91" s="40">
        <v>62</v>
      </c>
      <c r="E91" s="41"/>
      <c r="F91" s="43"/>
      <c r="G91" s="43">
        <f t="shared" si="9"/>
        <v>0</v>
      </c>
      <c r="H91" s="43">
        <f t="shared" si="10"/>
        <v>0</v>
      </c>
      <c r="I91" s="43">
        <f t="shared" si="11"/>
        <v>0</v>
      </c>
      <c r="J91" s="43">
        <f t="shared" si="12"/>
        <v>0</v>
      </c>
      <c r="K91" s="43">
        <f t="shared" si="13"/>
        <v>0</v>
      </c>
      <c r="L91" s="43">
        <f t="shared" si="14"/>
        <v>0</v>
      </c>
      <c r="M91" s="43">
        <f t="shared" si="15"/>
        <v>0</v>
      </c>
      <c r="N91" s="43">
        <f t="shared" si="16"/>
        <v>0</v>
      </c>
      <c r="P91" s="15">
        <v>6</v>
      </c>
      <c r="Q91" s="15">
        <f t="shared" si="17"/>
        <v>56</v>
      </c>
    </row>
    <row r="92" spans="1:17" ht="14.25">
      <c r="A92" s="38">
        <v>1076</v>
      </c>
      <c r="B92" s="39" t="s">
        <v>1174</v>
      </c>
      <c r="C92" s="40" t="s">
        <v>333</v>
      </c>
      <c r="D92" s="40">
        <v>7</v>
      </c>
      <c r="E92" s="41"/>
      <c r="F92" s="43"/>
      <c r="G92" s="43">
        <f t="shared" si="9"/>
        <v>0</v>
      </c>
      <c r="H92" s="43">
        <f t="shared" si="10"/>
        <v>0</v>
      </c>
      <c r="I92" s="43">
        <f t="shared" si="11"/>
        <v>0</v>
      </c>
      <c r="J92" s="43">
        <f t="shared" si="12"/>
        <v>0</v>
      </c>
      <c r="K92" s="43">
        <f t="shared" si="13"/>
        <v>0</v>
      </c>
      <c r="L92" s="43">
        <f t="shared" si="14"/>
        <v>0</v>
      </c>
      <c r="M92" s="43">
        <f t="shared" si="15"/>
        <v>0</v>
      </c>
      <c r="N92" s="43">
        <f t="shared" si="16"/>
        <v>0</v>
      </c>
      <c r="P92" s="15">
        <v>6</v>
      </c>
      <c r="Q92" s="15">
        <f t="shared" si="17"/>
        <v>1</v>
      </c>
    </row>
    <row r="93" spans="1:17" ht="14.25">
      <c r="A93" s="38">
        <v>1077</v>
      </c>
      <c r="B93" s="39" t="s">
        <v>1175</v>
      </c>
      <c r="C93" s="40" t="s">
        <v>898</v>
      </c>
      <c r="D93" s="40">
        <v>20</v>
      </c>
      <c r="E93" s="41"/>
      <c r="F93" s="43"/>
      <c r="G93" s="43">
        <f t="shared" si="9"/>
        <v>0</v>
      </c>
      <c r="H93" s="43">
        <f t="shared" si="10"/>
        <v>0</v>
      </c>
      <c r="I93" s="43">
        <f t="shared" si="11"/>
        <v>0</v>
      </c>
      <c r="J93" s="43">
        <f t="shared" si="12"/>
        <v>0</v>
      </c>
      <c r="K93" s="43">
        <f t="shared" si="13"/>
        <v>0</v>
      </c>
      <c r="L93" s="43">
        <f t="shared" si="14"/>
        <v>0</v>
      </c>
      <c r="M93" s="43">
        <f t="shared" si="15"/>
        <v>0</v>
      </c>
      <c r="N93" s="43">
        <f t="shared" si="16"/>
        <v>0</v>
      </c>
      <c r="P93" s="15">
        <v>6</v>
      </c>
      <c r="Q93" s="15">
        <f t="shared" si="17"/>
        <v>14</v>
      </c>
    </row>
    <row r="94" spans="1:17" ht="28.5">
      <c r="A94" s="38">
        <v>1078</v>
      </c>
      <c r="B94" s="39" t="s">
        <v>1176</v>
      </c>
      <c r="C94" s="40" t="s">
        <v>333</v>
      </c>
      <c r="D94" s="40">
        <v>62</v>
      </c>
      <c r="E94" s="41"/>
      <c r="F94" s="43"/>
      <c r="G94" s="43">
        <f t="shared" si="9"/>
        <v>0</v>
      </c>
      <c r="H94" s="43">
        <f t="shared" si="10"/>
        <v>0</v>
      </c>
      <c r="I94" s="43">
        <f t="shared" si="11"/>
        <v>0</v>
      </c>
      <c r="J94" s="43">
        <f t="shared" si="12"/>
        <v>0</v>
      </c>
      <c r="K94" s="43">
        <f t="shared" si="13"/>
        <v>0</v>
      </c>
      <c r="L94" s="43">
        <f t="shared" si="14"/>
        <v>0</v>
      </c>
      <c r="M94" s="43">
        <f t="shared" si="15"/>
        <v>0</v>
      </c>
      <c r="N94" s="43">
        <f t="shared" si="16"/>
        <v>0</v>
      </c>
      <c r="P94" s="15">
        <v>6</v>
      </c>
      <c r="Q94" s="15">
        <f t="shared" si="17"/>
        <v>56</v>
      </c>
    </row>
    <row r="95" spans="1:17" ht="28.5">
      <c r="A95" s="38">
        <v>1079</v>
      </c>
      <c r="B95" s="39" t="s">
        <v>1177</v>
      </c>
      <c r="C95" s="40" t="s">
        <v>333</v>
      </c>
      <c r="D95" s="40">
        <v>62</v>
      </c>
      <c r="E95" s="41"/>
      <c r="F95" s="43"/>
      <c r="G95" s="43">
        <f t="shared" si="9"/>
        <v>0</v>
      </c>
      <c r="H95" s="43">
        <f t="shared" si="10"/>
        <v>0</v>
      </c>
      <c r="I95" s="43">
        <f t="shared" si="11"/>
        <v>0</v>
      </c>
      <c r="J95" s="43">
        <f t="shared" si="12"/>
        <v>0</v>
      </c>
      <c r="K95" s="43">
        <f t="shared" si="13"/>
        <v>0</v>
      </c>
      <c r="L95" s="43">
        <f t="shared" si="14"/>
        <v>0</v>
      </c>
      <c r="M95" s="43">
        <f t="shared" si="15"/>
        <v>0</v>
      </c>
      <c r="N95" s="43">
        <f t="shared" si="16"/>
        <v>0</v>
      </c>
      <c r="P95" s="15">
        <v>6</v>
      </c>
      <c r="Q95" s="15">
        <f t="shared" si="17"/>
        <v>56</v>
      </c>
    </row>
    <row r="96" spans="1:17" ht="14.25">
      <c r="A96" s="38">
        <v>1080</v>
      </c>
      <c r="B96" s="39" t="s">
        <v>1178</v>
      </c>
      <c r="C96" s="40" t="s">
        <v>333</v>
      </c>
      <c r="D96" s="40">
        <v>44</v>
      </c>
      <c r="E96" s="41"/>
      <c r="F96" s="43"/>
      <c r="G96" s="43">
        <f t="shared" si="9"/>
        <v>0</v>
      </c>
      <c r="H96" s="43">
        <f t="shared" si="10"/>
        <v>0</v>
      </c>
      <c r="I96" s="43">
        <f t="shared" si="11"/>
        <v>0</v>
      </c>
      <c r="J96" s="43">
        <f t="shared" si="12"/>
        <v>0</v>
      </c>
      <c r="K96" s="43">
        <f t="shared" si="13"/>
        <v>0</v>
      </c>
      <c r="L96" s="43">
        <f t="shared" si="14"/>
        <v>0</v>
      </c>
      <c r="M96" s="43">
        <f t="shared" si="15"/>
        <v>0</v>
      </c>
      <c r="N96" s="43">
        <f t="shared" si="16"/>
        <v>0</v>
      </c>
      <c r="P96" s="15">
        <v>6</v>
      </c>
      <c r="Q96" s="15">
        <f t="shared" si="17"/>
        <v>38</v>
      </c>
    </row>
    <row r="97" spans="1:17" ht="28.5">
      <c r="A97" s="38">
        <v>1081</v>
      </c>
      <c r="B97" s="39" t="s">
        <v>1179</v>
      </c>
      <c r="C97" s="40" t="s">
        <v>939</v>
      </c>
      <c r="D97" s="40">
        <v>20</v>
      </c>
      <c r="E97" s="41"/>
      <c r="F97" s="43"/>
      <c r="G97" s="43">
        <f t="shared" si="9"/>
        <v>0</v>
      </c>
      <c r="H97" s="43">
        <f t="shared" si="10"/>
        <v>0</v>
      </c>
      <c r="I97" s="43">
        <f t="shared" si="11"/>
        <v>0</v>
      </c>
      <c r="J97" s="43">
        <f t="shared" si="12"/>
        <v>0</v>
      </c>
      <c r="K97" s="43">
        <f t="shared" si="13"/>
        <v>0</v>
      </c>
      <c r="L97" s="43">
        <f t="shared" si="14"/>
        <v>0</v>
      </c>
      <c r="M97" s="43">
        <f t="shared" si="15"/>
        <v>0</v>
      </c>
      <c r="N97" s="43">
        <f t="shared" si="16"/>
        <v>0</v>
      </c>
      <c r="P97" s="15">
        <v>256</v>
      </c>
      <c r="Q97" s="15">
        <f t="shared" si="17"/>
        <v>-236</v>
      </c>
    </row>
    <row r="98" spans="1:17" ht="14.25">
      <c r="A98" s="38">
        <v>1082</v>
      </c>
      <c r="B98" s="39" t="s">
        <v>1180</v>
      </c>
      <c r="C98" s="40" t="s">
        <v>939</v>
      </c>
      <c r="D98" s="40">
        <v>156</v>
      </c>
      <c r="E98" s="41"/>
      <c r="F98" s="43"/>
      <c r="G98" s="43">
        <f t="shared" si="9"/>
        <v>0</v>
      </c>
      <c r="H98" s="43">
        <f t="shared" si="10"/>
        <v>0</v>
      </c>
      <c r="I98" s="43">
        <f t="shared" si="11"/>
        <v>0</v>
      </c>
      <c r="J98" s="43">
        <f t="shared" si="12"/>
        <v>0</v>
      </c>
      <c r="K98" s="43">
        <f t="shared" si="13"/>
        <v>0</v>
      </c>
      <c r="L98" s="43">
        <f t="shared" si="14"/>
        <v>0</v>
      </c>
      <c r="M98" s="43">
        <f t="shared" si="15"/>
        <v>0</v>
      </c>
      <c r="N98" s="43">
        <f t="shared" si="16"/>
        <v>0</v>
      </c>
      <c r="P98" s="15">
        <v>510</v>
      </c>
      <c r="Q98" s="15">
        <f t="shared" si="17"/>
        <v>-354</v>
      </c>
    </row>
    <row r="99" spans="1:17" ht="14.25">
      <c r="A99" s="38">
        <v>1083</v>
      </c>
      <c r="B99" s="39" t="s">
        <v>1181</v>
      </c>
      <c r="C99" s="40" t="s">
        <v>939</v>
      </c>
      <c r="D99" s="40">
        <v>156</v>
      </c>
      <c r="E99" s="41"/>
      <c r="F99" s="43"/>
      <c r="G99" s="43">
        <f t="shared" si="9"/>
        <v>0</v>
      </c>
      <c r="H99" s="43">
        <f t="shared" si="10"/>
        <v>0</v>
      </c>
      <c r="I99" s="43">
        <f t="shared" si="11"/>
        <v>0</v>
      </c>
      <c r="J99" s="43">
        <f t="shared" si="12"/>
        <v>0</v>
      </c>
      <c r="K99" s="43">
        <f t="shared" si="13"/>
        <v>0</v>
      </c>
      <c r="L99" s="43">
        <f t="shared" si="14"/>
        <v>0</v>
      </c>
      <c r="M99" s="43">
        <f t="shared" si="15"/>
        <v>0</v>
      </c>
      <c r="N99" s="43">
        <f t="shared" si="16"/>
        <v>0</v>
      </c>
      <c r="P99" s="15">
        <v>6</v>
      </c>
      <c r="Q99" s="15">
        <f t="shared" si="17"/>
        <v>150</v>
      </c>
    </row>
    <row r="100" spans="1:17" ht="14.25">
      <c r="A100" s="38">
        <v>1084</v>
      </c>
      <c r="B100" s="39" t="s">
        <v>1182</v>
      </c>
      <c r="C100" s="40" t="s">
        <v>939</v>
      </c>
      <c r="D100" s="40">
        <v>44</v>
      </c>
      <c r="E100" s="41"/>
      <c r="F100" s="43"/>
      <c r="G100" s="43">
        <f t="shared" si="9"/>
        <v>0</v>
      </c>
      <c r="H100" s="43">
        <f t="shared" si="10"/>
        <v>0</v>
      </c>
      <c r="I100" s="43">
        <f t="shared" si="11"/>
        <v>0</v>
      </c>
      <c r="J100" s="43">
        <f t="shared" si="12"/>
        <v>0</v>
      </c>
      <c r="K100" s="43">
        <f t="shared" si="13"/>
        <v>0</v>
      </c>
      <c r="L100" s="43">
        <f t="shared" si="14"/>
        <v>0</v>
      </c>
      <c r="M100" s="43">
        <f t="shared" si="15"/>
        <v>0</v>
      </c>
      <c r="N100" s="43">
        <f t="shared" si="16"/>
        <v>0</v>
      </c>
      <c r="P100" s="15">
        <v>6</v>
      </c>
      <c r="Q100" s="15">
        <f t="shared" si="17"/>
        <v>38</v>
      </c>
    </row>
    <row r="101" spans="1:17" ht="42.75">
      <c r="A101" s="38">
        <v>1085</v>
      </c>
      <c r="B101" s="39" t="s">
        <v>1183</v>
      </c>
      <c r="C101" s="40" t="s">
        <v>939</v>
      </c>
      <c r="D101" s="40">
        <v>44</v>
      </c>
      <c r="E101" s="41"/>
      <c r="F101" s="43"/>
      <c r="G101" s="43">
        <f t="shared" si="9"/>
        <v>0</v>
      </c>
      <c r="H101" s="43">
        <f t="shared" si="10"/>
        <v>0</v>
      </c>
      <c r="I101" s="43">
        <f t="shared" si="11"/>
        <v>0</v>
      </c>
      <c r="J101" s="43">
        <f t="shared" si="12"/>
        <v>0</v>
      </c>
      <c r="K101" s="43">
        <f t="shared" si="13"/>
        <v>0</v>
      </c>
      <c r="L101" s="43">
        <f t="shared" si="14"/>
        <v>0</v>
      </c>
      <c r="M101" s="43">
        <f t="shared" si="15"/>
        <v>0</v>
      </c>
      <c r="N101" s="43">
        <f t="shared" si="16"/>
        <v>0</v>
      </c>
      <c r="P101" s="15">
        <v>6</v>
      </c>
      <c r="Q101" s="15">
        <f t="shared" si="17"/>
        <v>38</v>
      </c>
    </row>
    <row r="102" spans="1:17" ht="28.5">
      <c r="A102" s="38">
        <v>1086</v>
      </c>
      <c r="B102" s="39" t="s">
        <v>1184</v>
      </c>
      <c r="C102" s="40" t="s">
        <v>333</v>
      </c>
      <c r="D102" s="40">
        <v>62</v>
      </c>
      <c r="E102" s="41"/>
      <c r="F102" s="43"/>
      <c r="G102" s="43">
        <f t="shared" si="9"/>
        <v>0</v>
      </c>
      <c r="H102" s="43">
        <f t="shared" si="10"/>
        <v>0</v>
      </c>
      <c r="I102" s="43">
        <f t="shared" si="11"/>
        <v>0</v>
      </c>
      <c r="J102" s="43">
        <f t="shared" si="12"/>
        <v>0</v>
      </c>
      <c r="K102" s="43">
        <f t="shared" si="13"/>
        <v>0</v>
      </c>
      <c r="L102" s="43">
        <f t="shared" si="14"/>
        <v>0</v>
      </c>
      <c r="M102" s="43">
        <f t="shared" si="15"/>
        <v>0</v>
      </c>
      <c r="N102" s="43">
        <f t="shared" si="16"/>
        <v>0</v>
      </c>
      <c r="P102" s="15">
        <v>6</v>
      </c>
      <c r="Q102" s="15">
        <f t="shared" si="17"/>
        <v>56</v>
      </c>
    </row>
    <row r="103" spans="1:17" ht="14.25">
      <c r="A103" s="38">
        <v>1087</v>
      </c>
      <c r="B103" s="39" t="s">
        <v>1185</v>
      </c>
      <c r="C103" s="40" t="s">
        <v>333</v>
      </c>
      <c r="D103" s="40">
        <v>62</v>
      </c>
      <c r="E103" s="41"/>
      <c r="F103" s="43"/>
      <c r="G103" s="43">
        <f t="shared" si="9"/>
        <v>0</v>
      </c>
      <c r="H103" s="43">
        <f t="shared" si="10"/>
        <v>0</v>
      </c>
      <c r="I103" s="43">
        <f t="shared" si="11"/>
        <v>0</v>
      </c>
      <c r="J103" s="43">
        <f t="shared" si="12"/>
        <v>0</v>
      </c>
      <c r="K103" s="43">
        <f t="shared" si="13"/>
        <v>0</v>
      </c>
      <c r="L103" s="43">
        <f t="shared" si="14"/>
        <v>0</v>
      </c>
      <c r="M103" s="43">
        <f t="shared" si="15"/>
        <v>0</v>
      </c>
      <c r="N103" s="43">
        <f t="shared" si="16"/>
        <v>0</v>
      </c>
      <c r="P103" s="15">
        <v>6</v>
      </c>
      <c r="Q103" s="15">
        <f t="shared" si="17"/>
        <v>56</v>
      </c>
    </row>
    <row r="104" spans="1:17" ht="14.25">
      <c r="A104" s="38">
        <v>1088</v>
      </c>
      <c r="B104" s="39" t="s">
        <v>1186</v>
      </c>
      <c r="C104" s="40" t="s">
        <v>333</v>
      </c>
      <c r="D104" s="40">
        <v>62</v>
      </c>
      <c r="E104" s="41"/>
      <c r="F104" s="43"/>
      <c r="G104" s="43">
        <f t="shared" si="9"/>
        <v>0</v>
      </c>
      <c r="H104" s="43">
        <f t="shared" si="10"/>
        <v>0</v>
      </c>
      <c r="I104" s="43">
        <f t="shared" si="11"/>
        <v>0</v>
      </c>
      <c r="J104" s="43">
        <f t="shared" si="12"/>
        <v>0</v>
      </c>
      <c r="K104" s="43">
        <f t="shared" si="13"/>
        <v>0</v>
      </c>
      <c r="L104" s="43">
        <f t="shared" si="14"/>
        <v>0</v>
      </c>
      <c r="M104" s="43">
        <f t="shared" si="15"/>
        <v>0</v>
      </c>
      <c r="N104" s="43">
        <f t="shared" si="16"/>
        <v>0</v>
      </c>
      <c r="P104" s="15">
        <v>6</v>
      </c>
      <c r="Q104" s="15">
        <f t="shared" si="17"/>
        <v>56</v>
      </c>
    </row>
    <row r="105" spans="1:17" ht="14.25">
      <c r="A105" s="38">
        <v>1089</v>
      </c>
      <c r="B105" s="39" t="s">
        <v>1187</v>
      </c>
      <c r="C105" s="40" t="s">
        <v>1098</v>
      </c>
      <c r="D105" s="40">
        <v>62</v>
      </c>
      <c r="E105" s="41"/>
      <c r="F105" s="43"/>
      <c r="G105" s="43">
        <f t="shared" si="9"/>
        <v>0</v>
      </c>
      <c r="H105" s="43">
        <f t="shared" si="10"/>
        <v>0</v>
      </c>
      <c r="I105" s="43">
        <f t="shared" si="11"/>
        <v>0</v>
      </c>
      <c r="J105" s="43">
        <f t="shared" si="12"/>
        <v>0</v>
      </c>
      <c r="K105" s="43">
        <f t="shared" si="13"/>
        <v>0</v>
      </c>
      <c r="L105" s="43">
        <f t="shared" si="14"/>
        <v>0</v>
      </c>
      <c r="M105" s="43">
        <f t="shared" si="15"/>
        <v>0</v>
      </c>
      <c r="N105" s="43">
        <f t="shared" si="16"/>
        <v>0</v>
      </c>
      <c r="P105" s="15">
        <v>36</v>
      </c>
      <c r="Q105" s="15">
        <f t="shared" si="17"/>
        <v>26</v>
      </c>
    </row>
    <row r="106" spans="1:17" ht="28.5">
      <c r="A106" s="38">
        <v>1090</v>
      </c>
      <c r="B106" s="39" t="s">
        <v>1188</v>
      </c>
      <c r="C106" s="40" t="s">
        <v>939</v>
      </c>
      <c r="D106" s="40">
        <v>620</v>
      </c>
      <c r="E106" s="41"/>
      <c r="F106" s="43"/>
      <c r="G106" s="43">
        <f t="shared" si="9"/>
        <v>0</v>
      </c>
      <c r="H106" s="43">
        <f t="shared" si="10"/>
        <v>0</v>
      </c>
      <c r="I106" s="43">
        <f t="shared" si="11"/>
        <v>0</v>
      </c>
      <c r="J106" s="43">
        <f t="shared" si="12"/>
        <v>0</v>
      </c>
      <c r="K106" s="43">
        <f t="shared" si="13"/>
        <v>0</v>
      </c>
      <c r="L106" s="43">
        <f t="shared" si="14"/>
        <v>0</v>
      </c>
      <c r="M106" s="43">
        <f t="shared" si="15"/>
        <v>0</v>
      </c>
      <c r="N106" s="43">
        <f t="shared" si="16"/>
        <v>0</v>
      </c>
      <c r="P106" s="15">
        <v>36</v>
      </c>
      <c r="Q106" s="15">
        <f t="shared" si="17"/>
        <v>584</v>
      </c>
    </row>
    <row r="107" spans="1:17" ht="14.25">
      <c r="A107" s="38">
        <v>1091</v>
      </c>
      <c r="B107" s="39" t="s">
        <v>1189</v>
      </c>
      <c r="C107" s="40" t="s">
        <v>898</v>
      </c>
      <c r="D107" s="40">
        <v>7</v>
      </c>
      <c r="E107" s="41"/>
      <c r="F107" s="43"/>
      <c r="G107" s="43">
        <f t="shared" si="9"/>
        <v>0</v>
      </c>
      <c r="H107" s="43">
        <f t="shared" si="10"/>
        <v>0</v>
      </c>
      <c r="I107" s="43">
        <f t="shared" si="11"/>
        <v>0</v>
      </c>
      <c r="J107" s="43">
        <f t="shared" si="12"/>
        <v>0</v>
      </c>
      <c r="K107" s="43">
        <f t="shared" si="13"/>
        <v>0</v>
      </c>
      <c r="L107" s="43">
        <f t="shared" si="14"/>
        <v>0</v>
      </c>
      <c r="M107" s="43">
        <f t="shared" si="15"/>
        <v>0</v>
      </c>
      <c r="N107" s="43">
        <f t="shared" si="16"/>
        <v>0</v>
      </c>
      <c r="P107" s="15">
        <v>36</v>
      </c>
      <c r="Q107" s="15">
        <f t="shared" si="17"/>
        <v>-29</v>
      </c>
    </row>
    <row r="108" spans="1:17" ht="14.25">
      <c r="A108" s="38">
        <v>1092</v>
      </c>
      <c r="B108" s="39" t="s">
        <v>1190</v>
      </c>
      <c r="C108" s="40" t="s">
        <v>939</v>
      </c>
      <c r="D108" s="40">
        <v>7</v>
      </c>
      <c r="E108" s="41"/>
      <c r="F108" s="43"/>
      <c r="G108" s="43">
        <f t="shared" si="9"/>
        <v>0</v>
      </c>
      <c r="H108" s="43">
        <f t="shared" si="10"/>
        <v>0</v>
      </c>
      <c r="I108" s="43">
        <f t="shared" si="11"/>
        <v>0</v>
      </c>
      <c r="J108" s="43">
        <f t="shared" si="12"/>
        <v>0</v>
      </c>
      <c r="K108" s="43">
        <f t="shared" si="13"/>
        <v>0</v>
      </c>
      <c r="L108" s="43">
        <f t="shared" si="14"/>
        <v>0</v>
      </c>
      <c r="M108" s="43">
        <f t="shared" si="15"/>
        <v>0</v>
      </c>
      <c r="N108" s="43">
        <f t="shared" si="16"/>
        <v>0</v>
      </c>
      <c r="P108" s="15">
        <v>36</v>
      </c>
      <c r="Q108" s="15">
        <f t="shared" si="17"/>
        <v>-29</v>
      </c>
    </row>
    <row r="109" spans="1:17" ht="14.25">
      <c r="A109" s="38">
        <v>1093</v>
      </c>
      <c r="B109" s="39" t="s">
        <v>1191</v>
      </c>
      <c r="C109" s="40" t="s">
        <v>333</v>
      </c>
      <c r="D109" s="40">
        <v>7</v>
      </c>
      <c r="E109" s="41"/>
      <c r="F109" s="43"/>
      <c r="G109" s="43">
        <f t="shared" si="9"/>
        <v>0</v>
      </c>
      <c r="H109" s="43">
        <f t="shared" si="10"/>
        <v>0</v>
      </c>
      <c r="I109" s="43">
        <f t="shared" si="11"/>
        <v>0</v>
      </c>
      <c r="J109" s="43">
        <f t="shared" si="12"/>
        <v>0</v>
      </c>
      <c r="K109" s="43">
        <f t="shared" si="13"/>
        <v>0</v>
      </c>
      <c r="L109" s="43">
        <f t="shared" si="14"/>
        <v>0</v>
      </c>
      <c r="M109" s="43">
        <f t="shared" si="15"/>
        <v>0</v>
      </c>
      <c r="N109" s="43">
        <f t="shared" si="16"/>
        <v>0</v>
      </c>
      <c r="P109" s="15">
        <v>1</v>
      </c>
      <c r="Q109" s="15">
        <f t="shared" si="17"/>
        <v>6</v>
      </c>
    </row>
    <row r="110" spans="1:17" ht="14.25">
      <c r="A110" s="38">
        <v>1094</v>
      </c>
      <c r="B110" s="39" t="s">
        <v>1192</v>
      </c>
      <c r="C110" s="40" t="s">
        <v>333</v>
      </c>
      <c r="D110" s="40">
        <v>7</v>
      </c>
      <c r="E110" s="41"/>
      <c r="F110" s="43"/>
      <c r="G110" s="43">
        <f t="shared" si="9"/>
        <v>0</v>
      </c>
      <c r="H110" s="43">
        <f t="shared" si="10"/>
        <v>0</v>
      </c>
      <c r="I110" s="43">
        <f t="shared" si="11"/>
        <v>0</v>
      </c>
      <c r="J110" s="43">
        <f t="shared" si="12"/>
        <v>0</v>
      </c>
      <c r="K110" s="43">
        <f t="shared" si="13"/>
        <v>0</v>
      </c>
      <c r="L110" s="43">
        <f t="shared" si="14"/>
        <v>0</v>
      </c>
      <c r="M110" s="43">
        <f t="shared" si="15"/>
        <v>0</v>
      </c>
      <c r="N110" s="43">
        <f t="shared" si="16"/>
        <v>0</v>
      </c>
      <c r="P110" s="15">
        <v>51</v>
      </c>
      <c r="Q110" s="15">
        <f t="shared" si="17"/>
        <v>-44</v>
      </c>
    </row>
    <row r="111" spans="1:17" ht="28.5">
      <c r="A111" s="38">
        <v>1095</v>
      </c>
      <c r="B111" s="39" t="s">
        <v>1193</v>
      </c>
      <c r="C111" s="40" t="s">
        <v>939</v>
      </c>
      <c r="D111" s="40">
        <v>20</v>
      </c>
      <c r="E111" s="41"/>
      <c r="F111" s="43"/>
      <c r="G111" s="43">
        <f t="shared" si="9"/>
        <v>0</v>
      </c>
      <c r="H111" s="43">
        <f t="shared" si="10"/>
        <v>0</v>
      </c>
      <c r="I111" s="43">
        <f t="shared" si="11"/>
        <v>0</v>
      </c>
      <c r="J111" s="43">
        <f t="shared" si="12"/>
        <v>0</v>
      </c>
      <c r="K111" s="43">
        <f t="shared" si="13"/>
        <v>0</v>
      </c>
      <c r="L111" s="43">
        <f t="shared" si="14"/>
        <v>0</v>
      </c>
      <c r="M111" s="43">
        <f t="shared" si="15"/>
        <v>0</v>
      </c>
      <c r="N111" s="43">
        <f t="shared" si="16"/>
        <v>0</v>
      </c>
      <c r="P111" s="15">
        <v>51</v>
      </c>
      <c r="Q111" s="15">
        <f t="shared" si="17"/>
        <v>-31</v>
      </c>
    </row>
    <row r="112" spans="1:17" ht="28.5">
      <c r="A112" s="38">
        <v>1096</v>
      </c>
      <c r="B112" s="39" t="s">
        <v>1194</v>
      </c>
      <c r="C112" s="40" t="s">
        <v>333</v>
      </c>
      <c r="D112" s="40">
        <v>7</v>
      </c>
      <c r="E112" s="41"/>
      <c r="F112" s="43"/>
      <c r="G112" s="43">
        <f t="shared" si="9"/>
        <v>0</v>
      </c>
      <c r="H112" s="43">
        <f t="shared" si="10"/>
        <v>0</v>
      </c>
      <c r="I112" s="43">
        <f t="shared" si="11"/>
        <v>0</v>
      </c>
      <c r="J112" s="43">
        <f t="shared" si="12"/>
        <v>0</v>
      </c>
      <c r="K112" s="43">
        <f t="shared" si="13"/>
        <v>0</v>
      </c>
      <c r="L112" s="43">
        <f t="shared" si="14"/>
        <v>0</v>
      </c>
      <c r="M112" s="43">
        <f t="shared" si="15"/>
        <v>0</v>
      </c>
      <c r="N112" s="43">
        <f t="shared" si="16"/>
        <v>0</v>
      </c>
      <c r="P112" s="15">
        <v>51</v>
      </c>
      <c r="Q112" s="15">
        <f t="shared" si="17"/>
        <v>-44</v>
      </c>
    </row>
    <row r="113" spans="1:17" ht="28.5">
      <c r="A113" s="38">
        <v>1097</v>
      </c>
      <c r="B113" s="39" t="s">
        <v>1195</v>
      </c>
      <c r="C113" s="40" t="s">
        <v>333</v>
      </c>
      <c r="D113" s="40">
        <v>7</v>
      </c>
      <c r="E113" s="41"/>
      <c r="F113" s="43"/>
      <c r="G113" s="43">
        <f t="shared" si="9"/>
        <v>0</v>
      </c>
      <c r="H113" s="43">
        <f t="shared" si="10"/>
        <v>0</v>
      </c>
      <c r="I113" s="43">
        <f t="shared" si="11"/>
        <v>0</v>
      </c>
      <c r="J113" s="43">
        <f t="shared" si="12"/>
        <v>0</v>
      </c>
      <c r="K113" s="43">
        <f t="shared" si="13"/>
        <v>0</v>
      </c>
      <c r="L113" s="43">
        <f t="shared" si="14"/>
        <v>0</v>
      </c>
      <c r="M113" s="43">
        <f t="shared" si="15"/>
        <v>0</v>
      </c>
      <c r="N113" s="43">
        <f t="shared" si="16"/>
        <v>0</v>
      </c>
      <c r="P113" s="15">
        <v>9</v>
      </c>
      <c r="Q113" s="15">
        <f t="shared" si="17"/>
        <v>-2</v>
      </c>
    </row>
    <row r="114" spans="1:17" ht="42.75">
      <c r="A114" s="38">
        <v>1098</v>
      </c>
      <c r="B114" s="39" t="s">
        <v>1196</v>
      </c>
      <c r="C114" s="40" t="s">
        <v>336</v>
      </c>
      <c r="D114" s="40">
        <v>20</v>
      </c>
      <c r="E114" s="41"/>
      <c r="F114" s="43"/>
      <c r="G114" s="43">
        <f t="shared" si="9"/>
        <v>0</v>
      </c>
      <c r="H114" s="43">
        <f t="shared" si="10"/>
        <v>0</v>
      </c>
      <c r="I114" s="43">
        <f t="shared" si="11"/>
        <v>0</v>
      </c>
      <c r="J114" s="43">
        <f t="shared" si="12"/>
        <v>0</v>
      </c>
      <c r="K114" s="43">
        <f t="shared" si="13"/>
        <v>0</v>
      </c>
      <c r="L114" s="43">
        <f t="shared" si="14"/>
        <v>0</v>
      </c>
      <c r="M114" s="43">
        <f t="shared" si="15"/>
        <v>0</v>
      </c>
      <c r="N114" s="43">
        <f t="shared" si="16"/>
        <v>0</v>
      </c>
      <c r="P114" s="15">
        <v>16</v>
      </c>
      <c r="Q114" s="15">
        <f t="shared" si="17"/>
        <v>4</v>
      </c>
    </row>
    <row r="115" spans="1:17" ht="28.5">
      <c r="A115" s="38">
        <v>1099</v>
      </c>
      <c r="B115" s="39" t="s">
        <v>1197</v>
      </c>
      <c r="C115" s="40" t="s">
        <v>333</v>
      </c>
      <c r="D115" s="40">
        <v>7</v>
      </c>
      <c r="E115" s="41"/>
      <c r="F115" s="43"/>
      <c r="G115" s="43">
        <f t="shared" si="9"/>
        <v>0</v>
      </c>
      <c r="H115" s="43">
        <f t="shared" si="10"/>
        <v>0</v>
      </c>
      <c r="I115" s="43">
        <f t="shared" si="11"/>
        <v>0</v>
      </c>
      <c r="J115" s="43">
        <f t="shared" si="12"/>
        <v>0</v>
      </c>
      <c r="K115" s="43">
        <f t="shared" si="13"/>
        <v>0</v>
      </c>
      <c r="L115" s="43">
        <f t="shared" si="14"/>
        <v>0</v>
      </c>
      <c r="M115" s="43">
        <f t="shared" si="15"/>
        <v>0</v>
      </c>
      <c r="N115" s="43">
        <f t="shared" si="16"/>
        <v>0</v>
      </c>
      <c r="P115" s="15">
        <v>51</v>
      </c>
      <c r="Q115" s="15">
        <f t="shared" si="17"/>
        <v>-44</v>
      </c>
    </row>
    <row r="116" spans="1:17" ht="14.25">
      <c r="A116" s="38">
        <v>1100</v>
      </c>
      <c r="B116" s="39" t="s">
        <v>1198</v>
      </c>
      <c r="C116" s="40" t="s">
        <v>333</v>
      </c>
      <c r="D116" s="40">
        <v>7</v>
      </c>
      <c r="E116" s="41"/>
      <c r="F116" s="43"/>
      <c r="G116" s="43">
        <f t="shared" si="9"/>
        <v>0</v>
      </c>
      <c r="H116" s="43">
        <f t="shared" si="10"/>
        <v>0</v>
      </c>
      <c r="I116" s="43">
        <f t="shared" si="11"/>
        <v>0</v>
      </c>
      <c r="J116" s="43">
        <f t="shared" si="12"/>
        <v>0</v>
      </c>
      <c r="K116" s="43">
        <f t="shared" si="13"/>
        <v>0</v>
      </c>
      <c r="L116" s="43">
        <f t="shared" si="14"/>
        <v>0</v>
      </c>
      <c r="M116" s="43">
        <f t="shared" si="15"/>
        <v>0</v>
      </c>
      <c r="N116" s="43">
        <f t="shared" si="16"/>
        <v>0</v>
      </c>
      <c r="P116" s="15">
        <v>51</v>
      </c>
      <c r="Q116" s="15">
        <f t="shared" si="17"/>
        <v>-44</v>
      </c>
    </row>
    <row r="117" spans="1:17" ht="14.25">
      <c r="A117" s="38">
        <v>1101</v>
      </c>
      <c r="B117" s="39" t="s">
        <v>1199</v>
      </c>
      <c r="C117" s="40" t="s">
        <v>336</v>
      </c>
      <c r="D117" s="40">
        <v>20</v>
      </c>
      <c r="E117" s="41"/>
      <c r="F117" s="43"/>
      <c r="G117" s="43">
        <f t="shared" si="9"/>
        <v>0</v>
      </c>
      <c r="H117" s="43">
        <f t="shared" si="10"/>
        <v>0</v>
      </c>
      <c r="I117" s="43">
        <f t="shared" si="11"/>
        <v>0</v>
      </c>
      <c r="J117" s="43">
        <f t="shared" si="12"/>
        <v>0</v>
      </c>
      <c r="K117" s="43">
        <f t="shared" si="13"/>
        <v>0</v>
      </c>
      <c r="L117" s="43">
        <f t="shared" si="14"/>
        <v>0</v>
      </c>
      <c r="M117" s="43">
        <f t="shared" si="15"/>
        <v>0</v>
      </c>
      <c r="N117" s="43">
        <f t="shared" si="16"/>
        <v>0</v>
      </c>
      <c r="P117" s="15">
        <v>51</v>
      </c>
      <c r="Q117" s="15">
        <f t="shared" si="17"/>
        <v>-31</v>
      </c>
    </row>
    <row r="118" spans="1:17" ht="42.75">
      <c r="A118" s="38">
        <v>1102</v>
      </c>
      <c r="B118" s="39" t="s">
        <v>1200</v>
      </c>
      <c r="C118" s="40" t="s">
        <v>333</v>
      </c>
      <c r="D118" s="40">
        <v>7</v>
      </c>
      <c r="E118" s="41"/>
      <c r="F118" s="43"/>
      <c r="G118" s="43">
        <f t="shared" si="9"/>
        <v>0</v>
      </c>
      <c r="H118" s="43">
        <f t="shared" si="10"/>
        <v>0</v>
      </c>
      <c r="I118" s="43">
        <f t="shared" si="11"/>
        <v>0</v>
      </c>
      <c r="J118" s="43">
        <f t="shared" si="12"/>
        <v>0</v>
      </c>
      <c r="K118" s="43">
        <f t="shared" si="13"/>
        <v>0</v>
      </c>
      <c r="L118" s="43">
        <f t="shared" si="14"/>
        <v>0</v>
      </c>
      <c r="M118" s="43">
        <f t="shared" si="15"/>
        <v>0</v>
      </c>
      <c r="N118" s="43">
        <f t="shared" si="16"/>
        <v>0</v>
      </c>
      <c r="P118" s="15">
        <v>36</v>
      </c>
      <c r="Q118" s="15">
        <f t="shared" si="17"/>
        <v>-29</v>
      </c>
    </row>
    <row r="119" spans="1:17" ht="14.25">
      <c r="A119" s="38">
        <v>1103</v>
      </c>
      <c r="B119" s="39" t="s">
        <v>1201</v>
      </c>
      <c r="C119" s="40" t="s">
        <v>333</v>
      </c>
      <c r="D119" s="40">
        <v>7</v>
      </c>
      <c r="E119" s="41"/>
      <c r="F119" s="43"/>
      <c r="G119" s="43">
        <f t="shared" si="9"/>
        <v>0</v>
      </c>
      <c r="H119" s="43">
        <f t="shared" si="10"/>
        <v>0</v>
      </c>
      <c r="I119" s="43">
        <f t="shared" si="11"/>
        <v>0</v>
      </c>
      <c r="J119" s="43">
        <f t="shared" si="12"/>
        <v>0</v>
      </c>
      <c r="K119" s="43">
        <f t="shared" si="13"/>
        <v>0</v>
      </c>
      <c r="L119" s="43">
        <f t="shared" si="14"/>
        <v>0</v>
      </c>
      <c r="M119" s="43">
        <f t="shared" si="15"/>
        <v>0</v>
      </c>
      <c r="N119" s="43">
        <f t="shared" si="16"/>
        <v>0</v>
      </c>
      <c r="P119" s="15">
        <v>51</v>
      </c>
      <c r="Q119" s="15">
        <f t="shared" si="17"/>
        <v>-44</v>
      </c>
    </row>
    <row r="120" spans="1:17" ht="14.25">
      <c r="A120" s="38">
        <v>1104</v>
      </c>
      <c r="B120" s="39" t="s">
        <v>1202</v>
      </c>
      <c r="C120" s="40" t="s">
        <v>333</v>
      </c>
      <c r="D120" s="40">
        <v>7</v>
      </c>
      <c r="E120" s="41"/>
      <c r="F120" s="43"/>
      <c r="G120" s="43">
        <f t="shared" si="9"/>
        <v>0</v>
      </c>
      <c r="H120" s="43">
        <f t="shared" si="10"/>
        <v>0</v>
      </c>
      <c r="I120" s="43">
        <f t="shared" si="11"/>
        <v>0</v>
      </c>
      <c r="J120" s="43">
        <f t="shared" si="12"/>
        <v>0</v>
      </c>
      <c r="K120" s="43">
        <f t="shared" si="13"/>
        <v>0</v>
      </c>
      <c r="L120" s="43">
        <f t="shared" si="14"/>
        <v>0</v>
      </c>
      <c r="M120" s="43">
        <f t="shared" si="15"/>
        <v>0</v>
      </c>
      <c r="N120" s="43">
        <f t="shared" si="16"/>
        <v>0</v>
      </c>
      <c r="P120" s="15">
        <v>51</v>
      </c>
      <c r="Q120" s="15">
        <f t="shared" si="17"/>
        <v>-44</v>
      </c>
    </row>
    <row r="121" spans="1:17" ht="14.25">
      <c r="A121" s="38">
        <v>1105</v>
      </c>
      <c r="B121" s="39" t="s">
        <v>1203</v>
      </c>
      <c r="C121" s="40" t="s">
        <v>333</v>
      </c>
      <c r="D121" s="40">
        <v>7</v>
      </c>
      <c r="E121" s="41"/>
      <c r="F121" s="43"/>
      <c r="G121" s="43">
        <f t="shared" si="9"/>
        <v>0</v>
      </c>
      <c r="H121" s="43">
        <f t="shared" si="10"/>
        <v>0</v>
      </c>
      <c r="I121" s="43">
        <f t="shared" si="11"/>
        <v>0</v>
      </c>
      <c r="J121" s="43">
        <f t="shared" si="12"/>
        <v>0</v>
      </c>
      <c r="K121" s="43">
        <f t="shared" si="13"/>
        <v>0</v>
      </c>
      <c r="L121" s="43">
        <f t="shared" si="14"/>
        <v>0</v>
      </c>
      <c r="M121" s="43">
        <f t="shared" si="15"/>
        <v>0</v>
      </c>
      <c r="N121" s="43">
        <f t="shared" si="16"/>
        <v>0</v>
      </c>
      <c r="P121" s="15">
        <v>51</v>
      </c>
      <c r="Q121" s="15">
        <f t="shared" si="17"/>
        <v>-44</v>
      </c>
    </row>
    <row r="122" spans="1:17" ht="14.25">
      <c r="A122" s="38">
        <v>1106</v>
      </c>
      <c r="B122" s="39" t="s">
        <v>1204</v>
      </c>
      <c r="C122" s="40" t="s">
        <v>333</v>
      </c>
      <c r="D122" s="40">
        <v>7</v>
      </c>
      <c r="E122" s="41"/>
      <c r="F122" s="43"/>
      <c r="G122" s="43">
        <f t="shared" si="9"/>
        <v>0</v>
      </c>
      <c r="H122" s="43">
        <f t="shared" si="10"/>
        <v>0</v>
      </c>
      <c r="I122" s="43">
        <f t="shared" si="11"/>
        <v>0</v>
      </c>
      <c r="J122" s="43">
        <f t="shared" si="12"/>
        <v>0</v>
      </c>
      <c r="K122" s="43">
        <f t="shared" si="13"/>
        <v>0</v>
      </c>
      <c r="L122" s="43">
        <f t="shared" si="14"/>
        <v>0</v>
      </c>
      <c r="M122" s="43">
        <f t="shared" si="15"/>
        <v>0</v>
      </c>
      <c r="N122" s="43">
        <f t="shared" si="16"/>
        <v>0</v>
      </c>
      <c r="P122" s="15">
        <v>51</v>
      </c>
      <c r="Q122" s="15">
        <f t="shared" si="17"/>
        <v>-44</v>
      </c>
    </row>
    <row r="123" spans="1:17" ht="28.5">
      <c r="A123" s="38">
        <v>1107</v>
      </c>
      <c r="B123" s="39" t="s">
        <v>1205</v>
      </c>
      <c r="C123" s="40" t="s">
        <v>333</v>
      </c>
      <c r="D123" s="40">
        <v>7</v>
      </c>
      <c r="E123" s="41"/>
      <c r="F123" s="43"/>
      <c r="G123" s="43">
        <f t="shared" si="9"/>
        <v>0</v>
      </c>
      <c r="H123" s="43">
        <f t="shared" si="10"/>
        <v>0</v>
      </c>
      <c r="I123" s="43">
        <f t="shared" si="11"/>
        <v>0</v>
      </c>
      <c r="J123" s="43">
        <f t="shared" si="12"/>
        <v>0</v>
      </c>
      <c r="K123" s="43">
        <f t="shared" si="13"/>
        <v>0</v>
      </c>
      <c r="L123" s="43">
        <f t="shared" si="14"/>
        <v>0</v>
      </c>
      <c r="M123" s="43">
        <f t="shared" si="15"/>
        <v>0</v>
      </c>
      <c r="N123" s="43">
        <f t="shared" si="16"/>
        <v>0</v>
      </c>
      <c r="P123" s="15">
        <v>6</v>
      </c>
      <c r="Q123" s="15">
        <f t="shared" si="17"/>
        <v>1</v>
      </c>
    </row>
    <row r="124" spans="1:17" ht="14.25">
      <c r="A124" s="38">
        <v>1108</v>
      </c>
      <c r="B124" s="39" t="s">
        <v>1206</v>
      </c>
      <c r="C124" s="40" t="s">
        <v>333</v>
      </c>
      <c r="D124" s="40">
        <v>7</v>
      </c>
      <c r="E124" s="41"/>
      <c r="F124" s="43"/>
      <c r="G124" s="43">
        <f t="shared" si="9"/>
        <v>0</v>
      </c>
      <c r="H124" s="43">
        <f t="shared" si="10"/>
        <v>0</v>
      </c>
      <c r="I124" s="43">
        <f t="shared" si="11"/>
        <v>0</v>
      </c>
      <c r="J124" s="43">
        <f t="shared" si="12"/>
        <v>0</v>
      </c>
      <c r="K124" s="43">
        <f t="shared" si="13"/>
        <v>0</v>
      </c>
      <c r="L124" s="43">
        <f t="shared" si="14"/>
        <v>0</v>
      </c>
      <c r="M124" s="43">
        <f t="shared" si="15"/>
        <v>0</v>
      </c>
      <c r="N124" s="43">
        <f t="shared" si="16"/>
        <v>0</v>
      </c>
      <c r="P124" s="15">
        <v>16</v>
      </c>
      <c r="Q124" s="15">
        <f t="shared" si="17"/>
        <v>-9</v>
      </c>
    </row>
    <row r="125" spans="1:17" ht="14.25">
      <c r="A125" s="38">
        <v>1109</v>
      </c>
      <c r="B125" s="39" t="s">
        <v>1207</v>
      </c>
      <c r="C125" s="40" t="s">
        <v>333</v>
      </c>
      <c r="D125" s="40">
        <v>7</v>
      </c>
      <c r="E125" s="41"/>
      <c r="F125" s="43"/>
      <c r="G125" s="43">
        <f t="shared" si="9"/>
        <v>0</v>
      </c>
      <c r="H125" s="43">
        <f t="shared" si="10"/>
        <v>0</v>
      </c>
      <c r="I125" s="43">
        <f t="shared" si="11"/>
        <v>0</v>
      </c>
      <c r="J125" s="43">
        <f t="shared" si="12"/>
        <v>0</v>
      </c>
      <c r="K125" s="43">
        <f t="shared" si="13"/>
        <v>0</v>
      </c>
      <c r="L125" s="43">
        <f t="shared" si="14"/>
        <v>0</v>
      </c>
      <c r="M125" s="43">
        <f t="shared" si="15"/>
        <v>0</v>
      </c>
      <c r="N125" s="43">
        <f t="shared" si="16"/>
        <v>0</v>
      </c>
      <c r="P125" s="15">
        <v>128</v>
      </c>
      <c r="Q125" s="15">
        <f t="shared" si="17"/>
        <v>-121</v>
      </c>
    </row>
    <row r="126" spans="1:17" ht="14.25">
      <c r="A126" s="38">
        <v>1110</v>
      </c>
      <c r="B126" s="39" t="s">
        <v>1208</v>
      </c>
      <c r="C126" s="40" t="s">
        <v>333</v>
      </c>
      <c r="D126" s="40">
        <v>7</v>
      </c>
      <c r="E126" s="41"/>
      <c r="F126" s="43"/>
      <c r="G126" s="43">
        <f t="shared" si="9"/>
        <v>0</v>
      </c>
      <c r="H126" s="43">
        <f t="shared" si="10"/>
        <v>0</v>
      </c>
      <c r="I126" s="43">
        <f t="shared" si="11"/>
        <v>0</v>
      </c>
      <c r="J126" s="43">
        <f t="shared" si="12"/>
        <v>0</v>
      </c>
      <c r="K126" s="43">
        <f t="shared" si="13"/>
        <v>0</v>
      </c>
      <c r="L126" s="43">
        <f t="shared" si="14"/>
        <v>0</v>
      </c>
      <c r="M126" s="43">
        <f t="shared" si="15"/>
        <v>0</v>
      </c>
      <c r="N126" s="43">
        <f t="shared" si="16"/>
        <v>0</v>
      </c>
      <c r="P126" s="15">
        <v>128</v>
      </c>
      <c r="Q126" s="15">
        <f t="shared" si="17"/>
        <v>-121</v>
      </c>
    </row>
    <row r="127" spans="1:17" ht="14.25">
      <c r="A127" s="38">
        <v>1111</v>
      </c>
      <c r="B127" s="39" t="s">
        <v>1209</v>
      </c>
      <c r="C127" s="40" t="s">
        <v>939</v>
      </c>
      <c r="D127" s="40">
        <v>7</v>
      </c>
      <c r="E127" s="41"/>
      <c r="F127" s="43"/>
      <c r="G127" s="43">
        <f t="shared" si="9"/>
        <v>0</v>
      </c>
      <c r="H127" s="43">
        <f t="shared" si="10"/>
        <v>0</v>
      </c>
      <c r="I127" s="43">
        <f t="shared" si="11"/>
        <v>0</v>
      </c>
      <c r="J127" s="43">
        <f t="shared" si="12"/>
        <v>0</v>
      </c>
      <c r="K127" s="43">
        <f t="shared" si="13"/>
        <v>0</v>
      </c>
      <c r="L127" s="43">
        <f t="shared" si="14"/>
        <v>0</v>
      </c>
      <c r="M127" s="43">
        <f t="shared" si="15"/>
        <v>0</v>
      </c>
      <c r="N127" s="43">
        <f t="shared" si="16"/>
        <v>0</v>
      </c>
      <c r="P127" s="15">
        <v>36</v>
      </c>
      <c r="Q127" s="15">
        <f t="shared" si="17"/>
        <v>-29</v>
      </c>
    </row>
    <row r="128" spans="1:17" ht="28.5">
      <c r="A128" s="38">
        <v>1112</v>
      </c>
      <c r="B128" s="39" t="s">
        <v>1210</v>
      </c>
      <c r="C128" s="40" t="s">
        <v>939</v>
      </c>
      <c r="D128" s="40">
        <v>62</v>
      </c>
      <c r="E128" s="41"/>
      <c r="F128" s="43"/>
      <c r="G128" s="43">
        <f t="shared" si="9"/>
        <v>0</v>
      </c>
      <c r="H128" s="43">
        <f t="shared" si="10"/>
        <v>0</v>
      </c>
      <c r="I128" s="43">
        <f t="shared" si="11"/>
        <v>0</v>
      </c>
      <c r="J128" s="43">
        <f t="shared" si="12"/>
        <v>0</v>
      </c>
      <c r="K128" s="43">
        <f t="shared" si="13"/>
        <v>0</v>
      </c>
      <c r="L128" s="43">
        <f t="shared" si="14"/>
        <v>0</v>
      </c>
      <c r="M128" s="43">
        <f t="shared" si="15"/>
        <v>0</v>
      </c>
      <c r="N128" s="43">
        <f t="shared" si="16"/>
        <v>0</v>
      </c>
      <c r="P128" s="15">
        <v>36</v>
      </c>
      <c r="Q128" s="15">
        <f t="shared" si="17"/>
        <v>26</v>
      </c>
    </row>
    <row r="129" spans="1:17" ht="14.25">
      <c r="A129" s="38">
        <v>1113</v>
      </c>
      <c r="B129" s="39" t="s">
        <v>1211</v>
      </c>
      <c r="C129" s="40" t="s">
        <v>939</v>
      </c>
      <c r="D129" s="40">
        <v>7</v>
      </c>
      <c r="E129" s="41"/>
      <c r="F129" s="43"/>
      <c r="G129" s="43">
        <f t="shared" si="9"/>
        <v>0</v>
      </c>
      <c r="H129" s="43">
        <f t="shared" si="10"/>
        <v>0</v>
      </c>
      <c r="I129" s="43">
        <f t="shared" si="11"/>
        <v>0</v>
      </c>
      <c r="J129" s="43">
        <f t="shared" si="12"/>
        <v>0</v>
      </c>
      <c r="K129" s="43">
        <f t="shared" si="13"/>
        <v>0</v>
      </c>
      <c r="L129" s="43">
        <f t="shared" si="14"/>
        <v>0</v>
      </c>
      <c r="M129" s="43">
        <f t="shared" si="15"/>
        <v>0</v>
      </c>
      <c r="N129" s="43">
        <f t="shared" si="16"/>
        <v>0</v>
      </c>
      <c r="P129" s="15">
        <v>51</v>
      </c>
      <c r="Q129" s="15">
        <f t="shared" si="17"/>
        <v>-44</v>
      </c>
    </row>
    <row r="130" spans="1:17" ht="14.25">
      <c r="A130" s="38">
        <v>1114</v>
      </c>
      <c r="B130" s="39" t="s">
        <v>1212</v>
      </c>
      <c r="C130" s="40" t="s">
        <v>939</v>
      </c>
      <c r="D130" s="40">
        <v>7</v>
      </c>
      <c r="E130" s="41"/>
      <c r="F130" s="43"/>
      <c r="G130" s="43">
        <f t="shared" si="9"/>
        <v>0</v>
      </c>
      <c r="H130" s="43">
        <f t="shared" si="10"/>
        <v>0</v>
      </c>
      <c r="I130" s="43">
        <f t="shared" si="11"/>
        <v>0</v>
      </c>
      <c r="J130" s="43">
        <f t="shared" si="12"/>
        <v>0</v>
      </c>
      <c r="K130" s="43">
        <f t="shared" si="13"/>
        <v>0</v>
      </c>
      <c r="L130" s="43">
        <f t="shared" si="14"/>
        <v>0</v>
      </c>
      <c r="M130" s="43">
        <f t="shared" si="15"/>
        <v>0</v>
      </c>
      <c r="N130" s="43">
        <f t="shared" si="16"/>
        <v>0</v>
      </c>
      <c r="P130" s="15">
        <v>51</v>
      </c>
      <c r="Q130" s="15">
        <f t="shared" si="17"/>
        <v>-44</v>
      </c>
    </row>
    <row r="131" spans="1:17" ht="14.25">
      <c r="A131" s="38">
        <v>1115</v>
      </c>
      <c r="B131" s="39" t="s">
        <v>1213</v>
      </c>
      <c r="C131" s="40" t="s">
        <v>1046</v>
      </c>
      <c r="D131" s="40">
        <v>7</v>
      </c>
      <c r="E131" s="41"/>
      <c r="F131" s="43"/>
      <c r="G131" s="43">
        <f t="shared" si="9"/>
        <v>0</v>
      </c>
      <c r="H131" s="43">
        <f t="shared" si="10"/>
        <v>0</v>
      </c>
      <c r="I131" s="43">
        <f t="shared" si="11"/>
        <v>0</v>
      </c>
      <c r="J131" s="43">
        <f t="shared" si="12"/>
        <v>0</v>
      </c>
      <c r="K131" s="43">
        <f t="shared" si="13"/>
        <v>0</v>
      </c>
      <c r="L131" s="43">
        <f t="shared" si="14"/>
        <v>0</v>
      </c>
      <c r="M131" s="43">
        <f t="shared" si="15"/>
        <v>0</v>
      </c>
      <c r="N131" s="43">
        <f t="shared" si="16"/>
        <v>0</v>
      </c>
      <c r="P131" s="15">
        <v>51</v>
      </c>
      <c r="Q131" s="15">
        <f t="shared" si="17"/>
        <v>-44</v>
      </c>
    </row>
    <row r="132" spans="1:17" ht="14.25">
      <c r="A132" s="38">
        <v>1116</v>
      </c>
      <c r="B132" s="39" t="s">
        <v>1214</v>
      </c>
      <c r="C132" s="40" t="s">
        <v>1046</v>
      </c>
      <c r="D132" s="40">
        <v>7</v>
      </c>
      <c r="E132" s="41"/>
      <c r="F132" s="43"/>
      <c r="G132" s="43">
        <f t="shared" si="9"/>
        <v>0</v>
      </c>
      <c r="H132" s="43">
        <f t="shared" si="10"/>
        <v>0</v>
      </c>
      <c r="I132" s="43">
        <f t="shared" si="11"/>
        <v>0</v>
      </c>
      <c r="J132" s="43">
        <f t="shared" si="12"/>
        <v>0</v>
      </c>
      <c r="K132" s="43">
        <f t="shared" si="13"/>
        <v>0</v>
      </c>
      <c r="L132" s="43">
        <f t="shared" si="14"/>
        <v>0</v>
      </c>
      <c r="M132" s="43">
        <f t="shared" si="15"/>
        <v>0</v>
      </c>
      <c r="N132" s="43">
        <f t="shared" si="16"/>
        <v>0</v>
      </c>
      <c r="P132" s="15">
        <v>51</v>
      </c>
      <c r="Q132" s="15">
        <f t="shared" si="17"/>
        <v>-44</v>
      </c>
    </row>
    <row r="133" spans="1:17" ht="14.25">
      <c r="A133" s="38">
        <v>1117</v>
      </c>
      <c r="B133" s="39" t="s">
        <v>1215</v>
      </c>
      <c r="C133" s="40" t="s">
        <v>1046</v>
      </c>
      <c r="D133" s="40">
        <v>7</v>
      </c>
      <c r="E133" s="41"/>
      <c r="F133" s="43"/>
      <c r="G133" s="43">
        <f t="shared" si="9"/>
        <v>0</v>
      </c>
      <c r="H133" s="43">
        <f t="shared" si="10"/>
        <v>0</v>
      </c>
      <c r="I133" s="43">
        <f t="shared" si="11"/>
        <v>0</v>
      </c>
      <c r="J133" s="43">
        <f t="shared" si="12"/>
        <v>0</v>
      </c>
      <c r="K133" s="43">
        <f t="shared" si="13"/>
        <v>0</v>
      </c>
      <c r="L133" s="43">
        <f t="shared" si="14"/>
        <v>0</v>
      </c>
      <c r="M133" s="43">
        <f t="shared" si="15"/>
        <v>0</v>
      </c>
      <c r="N133" s="43">
        <f t="shared" si="16"/>
        <v>0</v>
      </c>
      <c r="P133" s="15">
        <v>510</v>
      </c>
      <c r="Q133" s="15">
        <f t="shared" si="17"/>
        <v>-503</v>
      </c>
    </row>
    <row r="134" spans="1:17" ht="14.25">
      <c r="A134" s="38">
        <v>1118</v>
      </c>
      <c r="B134" s="39" t="s">
        <v>1216</v>
      </c>
      <c r="C134" s="40" t="s">
        <v>333</v>
      </c>
      <c r="D134" s="40">
        <v>7</v>
      </c>
      <c r="E134" s="41"/>
      <c r="F134" s="43"/>
      <c r="G134" s="43">
        <f t="shared" si="9"/>
        <v>0</v>
      </c>
      <c r="H134" s="43">
        <f t="shared" si="10"/>
        <v>0</v>
      </c>
      <c r="I134" s="43">
        <f t="shared" si="11"/>
        <v>0</v>
      </c>
      <c r="J134" s="43">
        <f t="shared" si="12"/>
        <v>0</v>
      </c>
      <c r="K134" s="43">
        <f t="shared" si="13"/>
        <v>0</v>
      </c>
      <c r="L134" s="43">
        <f t="shared" si="14"/>
        <v>0</v>
      </c>
      <c r="M134" s="43">
        <f t="shared" si="15"/>
        <v>0</v>
      </c>
      <c r="N134" s="43">
        <f t="shared" si="16"/>
        <v>0</v>
      </c>
      <c r="P134" s="15">
        <v>6</v>
      </c>
      <c r="Q134" s="15">
        <f t="shared" si="17"/>
        <v>1</v>
      </c>
    </row>
    <row r="135" spans="1:17" ht="14.25">
      <c r="A135" s="38">
        <v>1119</v>
      </c>
      <c r="B135" s="39" t="s">
        <v>1217</v>
      </c>
      <c r="C135" s="40" t="s">
        <v>333</v>
      </c>
      <c r="D135" s="40">
        <v>7</v>
      </c>
      <c r="E135" s="41"/>
      <c r="F135" s="43"/>
      <c r="G135" s="43">
        <f t="shared" si="9"/>
        <v>0</v>
      </c>
      <c r="H135" s="43">
        <f t="shared" si="10"/>
        <v>0</v>
      </c>
      <c r="I135" s="43">
        <f t="shared" si="11"/>
        <v>0</v>
      </c>
      <c r="J135" s="43">
        <f t="shared" si="12"/>
        <v>0</v>
      </c>
      <c r="K135" s="43">
        <f t="shared" si="13"/>
        <v>0</v>
      </c>
      <c r="L135" s="43">
        <f t="shared" si="14"/>
        <v>0</v>
      </c>
      <c r="M135" s="43">
        <f t="shared" si="15"/>
        <v>0</v>
      </c>
      <c r="N135" s="43">
        <f t="shared" si="16"/>
        <v>0</v>
      </c>
      <c r="P135" s="15">
        <v>6</v>
      </c>
      <c r="Q135" s="15">
        <f t="shared" si="17"/>
        <v>1</v>
      </c>
    </row>
    <row r="136" spans="1:17" ht="14.25">
      <c r="A136" s="38">
        <v>1120</v>
      </c>
      <c r="B136" s="39" t="s">
        <v>1218</v>
      </c>
      <c r="C136" s="40" t="s">
        <v>333</v>
      </c>
      <c r="D136" s="40">
        <v>7</v>
      </c>
      <c r="E136" s="41"/>
      <c r="F136" s="43"/>
      <c r="G136" s="43">
        <f t="shared" si="9"/>
        <v>0</v>
      </c>
      <c r="H136" s="43">
        <f t="shared" si="10"/>
        <v>0</v>
      </c>
      <c r="I136" s="43">
        <f t="shared" si="11"/>
        <v>0</v>
      </c>
      <c r="J136" s="43">
        <f t="shared" si="12"/>
        <v>0</v>
      </c>
      <c r="K136" s="43">
        <f t="shared" si="13"/>
        <v>0</v>
      </c>
      <c r="L136" s="43">
        <f t="shared" si="14"/>
        <v>0</v>
      </c>
      <c r="M136" s="43">
        <f t="shared" si="15"/>
        <v>0</v>
      </c>
      <c r="N136" s="43">
        <f t="shared" si="16"/>
        <v>0</v>
      </c>
      <c r="P136" s="15">
        <v>6</v>
      </c>
      <c r="Q136" s="15">
        <f t="shared" si="17"/>
        <v>1</v>
      </c>
    </row>
    <row r="137" spans="1:17" ht="14.25">
      <c r="A137" s="38">
        <v>1121</v>
      </c>
      <c r="B137" s="39" t="s">
        <v>1219</v>
      </c>
      <c r="C137" s="40" t="s">
        <v>939</v>
      </c>
      <c r="D137" s="40">
        <v>7</v>
      </c>
      <c r="E137" s="41"/>
      <c r="F137" s="43"/>
      <c r="G137" s="43">
        <f t="shared" si="9"/>
        <v>0</v>
      </c>
      <c r="H137" s="43">
        <f t="shared" si="10"/>
        <v>0</v>
      </c>
      <c r="I137" s="43">
        <f t="shared" si="11"/>
        <v>0</v>
      </c>
      <c r="J137" s="43">
        <f t="shared" si="12"/>
        <v>0</v>
      </c>
      <c r="K137" s="43">
        <f t="shared" si="13"/>
        <v>0</v>
      </c>
      <c r="L137" s="43">
        <f t="shared" si="14"/>
        <v>0</v>
      </c>
      <c r="M137" s="43">
        <f t="shared" si="15"/>
        <v>0</v>
      </c>
      <c r="N137" s="43">
        <f t="shared" si="16"/>
        <v>0</v>
      </c>
      <c r="P137" s="15">
        <v>6</v>
      </c>
      <c r="Q137" s="15">
        <f t="shared" si="17"/>
        <v>1</v>
      </c>
    </row>
    <row r="138" spans="1:17" ht="28.5">
      <c r="A138" s="38">
        <v>1122</v>
      </c>
      <c r="B138" s="39" t="s">
        <v>1220</v>
      </c>
      <c r="C138" s="40" t="s">
        <v>939</v>
      </c>
      <c r="D138" s="40">
        <v>7</v>
      </c>
      <c r="E138" s="41"/>
      <c r="F138" s="43"/>
      <c r="G138" s="43">
        <f t="shared" si="9"/>
        <v>0</v>
      </c>
      <c r="H138" s="43">
        <f t="shared" si="10"/>
        <v>0</v>
      </c>
      <c r="I138" s="43">
        <f t="shared" si="11"/>
        <v>0</v>
      </c>
      <c r="J138" s="43">
        <f t="shared" si="12"/>
        <v>0</v>
      </c>
      <c r="K138" s="43">
        <f t="shared" si="13"/>
        <v>0</v>
      </c>
      <c r="L138" s="43">
        <f t="shared" si="14"/>
        <v>0</v>
      </c>
      <c r="M138" s="43">
        <f t="shared" si="15"/>
        <v>0</v>
      </c>
      <c r="N138" s="43">
        <f t="shared" si="16"/>
        <v>0</v>
      </c>
      <c r="P138" s="15">
        <v>6</v>
      </c>
      <c r="Q138" s="15">
        <f t="shared" si="17"/>
        <v>1</v>
      </c>
    </row>
    <row r="139" spans="1:17" ht="14.25">
      <c r="A139" s="38">
        <v>1123</v>
      </c>
      <c r="B139" s="39" t="s">
        <v>1221</v>
      </c>
      <c r="C139" s="40" t="s">
        <v>939</v>
      </c>
      <c r="D139" s="40">
        <v>7</v>
      </c>
      <c r="E139" s="41"/>
      <c r="F139" s="43"/>
      <c r="G139" s="43">
        <f t="shared" si="9"/>
        <v>0</v>
      </c>
      <c r="H139" s="43">
        <f t="shared" si="10"/>
        <v>0</v>
      </c>
      <c r="I139" s="43">
        <f t="shared" si="11"/>
        <v>0</v>
      </c>
      <c r="J139" s="43">
        <f t="shared" si="12"/>
        <v>0</v>
      </c>
      <c r="K139" s="43">
        <f t="shared" si="13"/>
        <v>0</v>
      </c>
      <c r="L139" s="43">
        <f t="shared" si="14"/>
        <v>0</v>
      </c>
      <c r="M139" s="43">
        <f t="shared" si="15"/>
        <v>0</v>
      </c>
      <c r="N139" s="43">
        <f t="shared" si="16"/>
        <v>0</v>
      </c>
      <c r="P139" s="15">
        <v>6</v>
      </c>
      <c r="Q139" s="15">
        <f t="shared" si="17"/>
        <v>1</v>
      </c>
    </row>
    <row r="140" spans="1:17" ht="14.25">
      <c r="A140" s="38">
        <v>1124</v>
      </c>
      <c r="B140" s="39" t="s">
        <v>1222</v>
      </c>
      <c r="C140" s="40" t="s">
        <v>1098</v>
      </c>
      <c r="D140" s="40">
        <v>1</v>
      </c>
      <c r="E140" s="41"/>
      <c r="F140" s="43"/>
      <c r="G140" s="43">
        <f t="shared" si="9"/>
        <v>0</v>
      </c>
      <c r="H140" s="43">
        <f t="shared" si="10"/>
        <v>0</v>
      </c>
      <c r="I140" s="43">
        <f t="shared" si="11"/>
        <v>0</v>
      </c>
      <c r="J140" s="43">
        <f t="shared" si="12"/>
        <v>0</v>
      </c>
      <c r="K140" s="43">
        <f t="shared" si="13"/>
        <v>0</v>
      </c>
      <c r="L140" s="43">
        <f t="shared" si="14"/>
        <v>0</v>
      </c>
      <c r="M140" s="43">
        <f t="shared" si="15"/>
        <v>0</v>
      </c>
      <c r="N140" s="43">
        <f t="shared" si="16"/>
        <v>0</v>
      </c>
      <c r="P140" s="15">
        <v>16</v>
      </c>
      <c r="Q140" s="15">
        <f t="shared" si="17"/>
        <v>-15</v>
      </c>
    </row>
    <row r="141" spans="1:17" ht="14.25">
      <c r="A141" s="38">
        <v>1125</v>
      </c>
      <c r="B141" s="39" t="s">
        <v>1223</v>
      </c>
      <c r="C141" s="40" t="s">
        <v>898</v>
      </c>
      <c r="D141" s="40">
        <v>7</v>
      </c>
      <c r="E141" s="41"/>
      <c r="F141" s="43"/>
      <c r="G141" s="43">
        <f t="shared" si="9"/>
        <v>0</v>
      </c>
      <c r="H141" s="43">
        <f t="shared" si="10"/>
        <v>0</v>
      </c>
      <c r="I141" s="43">
        <f t="shared" si="11"/>
        <v>0</v>
      </c>
      <c r="J141" s="43">
        <f t="shared" si="12"/>
        <v>0</v>
      </c>
      <c r="K141" s="43">
        <f t="shared" si="13"/>
        <v>0</v>
      </c>
      <c r="L141" s="43">
        <f t="shared" si="14"/>
        <v>0</v>
      </c>
      <c r="M141" s="43">
        <f t="shared" si="15"/>
        <v>0</v>
      </c>
      <c r="N141" s="43">
        <f t="shared" si="16"/>
        <v>0</v>
      </c>
      <c r="P141" s="15">
        <v>6</v>
      </c>
      <c r="Q141" s="15">
        <f t="shared" si="17"/>
        <v>1</v>
      </c>
    </row>
    <row r="142" spans="1:17" ht="14.25">
      <c r="A142" s="38">
        <v>1126</v>
      </c>
      <c r="B142" s="39" t="s">
        <v>1224</v>
      </c>
      <c r="C142" s="40" t="s">
        <v>898</v>
      </c>
      <c r="D142" s="40">
        <v>7</v>
      </c>
      <c r="E142" s="41"/>
      <c r="F142" s="43"/>
      <c r="G142" s="43">
        <f t="shared" si="9"/>
        <v>0</v>
      </c>
      <c r="H142" s="43">
        <f t="shared" si="10"/>
        <v>0</v>
      </c>
      <c r="I142" s="43">
        <f t="shared" si="11"/>
        <v>0</v>
      </c>
      <c r="J142" s="43">
        <f t="shared" si="12"/>
        <v>0</v>
      </c>
      <c r="K142" s="43">
        <f t="shared" si="13"/>
        <v>0</v>
      </c>
      <c r="L142" s="43">
        <f t="shared" si="14"/>
        <v>0</v>
      </c>
      <c r="M142" s="43">
        <f t="shared" si="15"/>
        <v>0</v>
      </c>
      <c r="N142" s="43">
        <f t="shared" si="16"/>
        <v>0</v>
      </c>
      <c r="P142" s="15">
        <v>6</v>
      </c>
      <c r="Q142" s="15">
        <f t="shared" si="17"/>
        <v>1</v>
      </c>
    </row>
    <row r="143" spans="1:17" ht="42.75">
      <c r="A143" s="38">
        <v>1127</v>
      </c>
      <c r="B143" s="39" t="s">
        <v>1225</v>
      </c>
      <c r="C143" s="40" t="s">
        <v>898</v>
      </c>
      <c r="D143" s="40">
        <v>7</v>
      </c>
      <c r="E143" s="41"/>
      <c r="F143" s="43"/>
      <c r="G143" s="43">
        <f t="shared" si="9"/>
        <v>0</v>
      </c>
      <c r="H143" s="43">
        <f t="shared" si="10"/>
        <v>0</v>
      </c>
      <c r="I143" s="43">
        <f t="shared" si="11"/>
        <v>0</v>
      </c>
      <c r="J143" s="43">
        <f t="shared" si="12"/>
        <v>0</v>
      </c>
      <c r="K143" s="43">
        <f t="shared" si="13"/>
        <v>0</v>
      </c>
      <c r="L143" s="43">
        <f t="shared" si="14"/>
        <v>0</v>
      </c>
      <c r="M143" s="43">
        <f t="shared" si="15"/>
        <v>0</v>
      </c>
      <c r="N143" s="43">
        <f t="shared" si="16"/>
        <v>0</v>
      </c>
      <c r="P143" s="15">
        <v>16</v>
      </c>
      <c r="Q143" s="15">
        <f t="shared" si="17"/>
        <v>-9</v>
      </c>
    </row>
    <row r="144" spans="1:17" ht="28.5">
      <c r="A144" s="38">
        <v>1128</v>
      </c>
      <c r="B144" s="39" t="s">
        <v>1226</v>
      </c>
      <c r="C144" s="40" t="s">
        <v>1046</v>
      </c>
      <c r="D144" s="40">
        <v>7</v>
      </c>
      <c r="E144" s="41"/>
      <c r="F144" s="43"/>
      <c r="G144" s="43">
        <f t="shared" si="9"/>
        <v>0</v>
      </c>
      <c r="H144" s="43">
        <f t="shared" si="10"/>
        <v>0</v>
      </c>
      <c r="I144" s="43">
        <f t="shared" si="11"/>
        <v>0</v>
      </c>
      <c r="J144" s="43">
        <f t="shared" si="12"/>
        <v>0</v>
      </c>
      <c r="K144" s="43">
        <f t="shared" si="13"/>
        <v>0</v>
      </c>
      <c r="L144" s="43">
        <f t="shared" si="14"/>
        <v>0</v>
      </c>
      <c r="M144" s="43">
        <f t="shared" si="15"/>
        <v>0</v>
      </c>
      <c r="N144" s="43">
        <f t="shared" si="16"/>
        <v>0</v>
      </c>
      <c r="P144" s="15">
        <v>6</v>
      </c>
      <c r="Q144" s="15">
        <f t="shared" si="17"/>
        <v>1</v>
      </c>
    </row>
    <row r="145" spans="1:17" ht="28.5">
      <c r="A145" s="38">
        <v>1129</v>
      </c>
      <c r="B145" s="39" t="s">
        <v>1227</v>
      </c>
      <c r="C145" s="40" t="s">
        <v>1046</v>
      </c>
      <c r="D145" s="40">
        <v>31</v>
      </c>
      <c r="E145" s="41"/>
      <c r="F145" s="43"/>
      <c r="G145" s="43">
        <f t="shared" si="9"/>
        <v>0</v>
      </c>
      <c r="H145" s="43">
        <f t="shared" si="10"/>
        <v>0</v>
      </c>
      <c r="I145" s="43">
        <f t="shared" si="11"/>
        <v>0</v>
      </c>
      <c r="J145" s="43">
        <f t="shared" si="12"/>
        <v>0</v>
      </c>
      <c r="K145" s="43">
        <f t="shared" si="13"/>
        <v>0</v>
      </c>
      <c r="L145" s="43">
        <f t="shared" si="14"/>
        <v>0</v>
      </c>
      <c r="M145" s="43">
        <f t="shared" si="15"/>
        <v>0</v>
      </c>
      <c r="N145" s="43">
        <f t="shared" si="16"/>
        <v>0</v>
      </c>
      <c r="P145" s="15">
        <v>6</v>
      </c>
      <c r="Q145" s="15">
        <f t="shared" si="17"/>
        <v>25</v>
      </c>
    </row>
    <row r="146" spans="1:17" ht="14.25">
      <c r="A146" s="38">
        <v>1130</v>
      </c>
      <c r="B146" s="39" t="s">
        <v>1228</v>
      </c>
      <c r="C146" s="40" t="s">
        <v>939</v>
      </c>
      <c r="D146" s="40">
        <v>7</v>
      </c>
      <c r="E146" s="41"/>
      <c r="F146" s="43"/>
      <c r="G146" s="43">
        <f t="shared" ref="G146:G209" si="18">F146+E146</f>
        <v>0</v>
      </c>
      <c r="H146" s="43">
        <f t="shared" ref="H146:H209" si="19">G146*$H$16</f>
        <v>0</v>
      </c>
      <c r="I146" s="43">
        <f t="shared" ref="I146:I209" si="20">G146+H146</f>
        <v>0</v>
      </c>
      <c r="J146" s="43">
        <f t="shared" ref="J146:J209" si="21">E146*D146</f>
        <v>0</v>
      </c>
      <c r="K146" s="43">
        <f t="shared" ref="K146:K209" si="22">F146*D146</f>
        <v>0</v>
      </c>
      <c r="L146" s="43">
        <f t="shared" ref="L146:L209" si="23">G146*D146</f>
        <v>0</v>
      </c>
      <c r="M146" s="43">
        <f t="shared" ref="M146:M209" si="24">H146*D146</f>
        <v>0</v>
      </c>
      <c r="N146" s="43">
        <f t="shared" ref="N146:N209" si="25">L146+M146</f>
        <v>0</v>
      </c>
      <c r="P146" s="15">
        <v>16</v>
      </c>
      <c r="Q146" s="15">
        <f t="shared" si="17"/>
        <v>-9</v>
      </c>
    </row>
    <row r="147" spans="1:17" ht="28.5">
      <c r="A147" s="38">
        <v>1131</v>
      </c>
      <c r="B147" s="39" t="s">
        <v>1229</v>
      </c>
      <c r="C147" s="40" t="s">
        <v>333</v>
      </c>
      <c r="D147" s="40">
        <v>4</v>
      </c>
      <c r="E147" s="41"/>
      <c r="F147" s="43"/>
      <c r="G147" s="43">
        <f t="shared" si="18"/>
        <v>0</v>
      </c>
      <c r="H147" s="43">
        <f t="shared" si="19"/>
        <v>0</v>
      </c>
      <c r="I147" s="43">
        <f t="shared" si="20"/>
        <v>0</v>
      </c>
      <c r="J147" s="43">
        <f t="shared" si="21"/>
        <v>0</v>
      </c>
      <c r="K147" s="43">
        <f t="shared" si="22"/>
        <v>0</v>
      </c>
      <c r="L147" s="43">
        <f t="shared" si="23"/>
        <v>0</v>
      </c>
      <c r="M147" s="43">
        <f t="shared" si="24"/>
        <v>0</v>
      </c>
      <c r="N147" s="43">
        <f t="shared" si="25"/>
        <v>0</v>
      </c>
      <c r="P147" s="15">
        <v>3</v>
      </c>
      <c r="Q147" s="15">
        <f t="shared" ref="Q147:Q210" si="26">D147-P147</f>
        <v>1</v>
      </c>
    </row>
    <row r="148" spans="1:17" ht="28.5">
      <c r="A148" s="38">
        <v>1132</v>
      </c>
      <c r="B148" s="39" t="s">
        <v>1230</v>
      </c>
      <c r="C148" s="40" t="s">
        <v>333</v>
      </c>
      <c r="D148" s="40">
        <v>3</v>
      </c>
      <c r="E148" s="41"/>
      <c r="F148" s="43"/>
      <c r="G148" s="43">
        <f t="shared" si="18"/>
        <v>0</v>
      </c>
      <c r="H148" s="43">
        <f t="shared" si="19"/>
        <v>0</v>
      </c>
      <c r="I148" s="43">
        <f t="shared" si="20"/>
        <v>0</v>
      </c>
      <c r="J148" s="43">
        <f t="shared" si="21"/>
        <v>0</v>
      </c>
      <c r="K148" s="43">
        <f t="shared" si="22"/>
        <v>0</v>
      </c>
      <c r="L148" s="43">
        <f t="shared" si="23"/>
        <v>0</v>
      </c>
      <c r="M148" s="43">
        <f t="shared" si="24"/>
        <v>0</v>
      </c>
      <c r="N148" s="43">
        <f t="shared" si="25"/>
        <v>0</v>
      </c>
      <c r="P148" s="15">
        <v>6</v>
      </c>
      <c r="Q148" s="15">
        <f t="shared" si="26"/>
        <v>-3</v>
      </c>
    </row>
    <row r="149" spans="1:17" ht="28.5">
      <c r="A149" s="38">
        <v>1133</v>
      </c>
      <c r="B149" s="39" t="s">
        <v>1231</v>
      </c>
      <c r="C149" s="40" t="s">
        <v>333</v>
      </c>
      <c r="D149" s="40">
        <v>3</v>
      </c>
      <c r="E149" s="41"/>
      <c r="F149" s="43"/>
      <c r="G149" s="43">
        <f t="shared" si="18"/>
        <v>0</v>
      </c>
      <c r="H149" s="43">
        <f t="shared" si="19"/>
        <v>0</v>
      </c>
      <c r="I149" s="43">
        <f t="shared" si="20"/>
        <v>0</v>
      </c>
      <c r="J149" s="43">
        <f t="shared" si="21"/>
        <v>0</v>
      </c>
      <c r="K149" s="43">
        <f t="shared" si="22"/>
        <v>0</v>
      </c>
      <c r="L149" s="43">
        <f t="shared" si="23"/>
        <v>0</v>
      </c>
      <c r="M149" s="43">
        <f t="shared" si="24"/>
        <v>0</v>
      </c>
      <c r="N149" s="43">
        <f t="shared" si="25"/>
        <v>0</v>
      </c>
      <c r="P149" s="15">
        <v>6</v>
      </c>
      <c r="Q149" s="15">
        <f t="shared" si="26"/>
        <v>-3</v>
      </c>
    </row>
    <row r="150" spans="1:17" ht="14.25">
      <c r="A150" s="38">
        <v>1134</v>
      </c>
      <c r="B150" s="39" t="s">
        <v>1232</v>
      </c>
      <c r="C150" s="40" t="s">
        <v>333</v>
      </c>
      <c r="D150" s="40">
        <v>3</v>
      </c>
      <c r="E150" s="41"/>
      <c r="F150" s="43"/>
      <c r="G150" s="43">
        <f t="shared" si="18"/>
        <v>0</v>
      </c>
      <c r="H150" s="43">
        <f t="shared" si="19"/>
        <v>0</v>
      </c>
      <c r="I150" s="43">
        <f t="shared" si="20"/>
        <v>0</v>
      </c>
      <c r="J150" s="43">
        <f t="shared" si="21"/>
        <v>0</v>
      </c>
      <c r="K150" s="43">
        <f t="shared" si="22"/>
        <v>0</v>
      </c>
      <c r="L150" s="43">
        <f t="shared" si="23"/>
        <v>0</v>
      </c>
      <c r="M150" s="43">
        <f t="shared" si="24"/>
        <v>0</v>
      </c>
      <c r="N150" s="43">
        <f t="shared" si="25"/>
        <v>0</v>
      </c>
      <c r="P150" s="15">
        <v>6</v>
      </c>
      <c r="Q150" s="15">
        <f t="shared" si="26"/>
        <v>-3</v>
      </c>
    </row>
    <row r="151" spans="1:17" ht="14.25">
      <c r="A151" s="38">
        <v>1135</v>
      </c>
      <c r="B151" s="39" t="s">
        <v>1233</v>
      </c>
      <c r="C151" s="40" t="s">
        <v>939</v>
      </c>
      <c r="D151" s="40">
        <v>31</v>
      </c>
      <c r="E151" s="41"/>
      <c r="F151" s="43"/>
      <c r="G151" s="43">
        <f t="shared" si="18"/>
        <v>0</v>
      </c>
      <c r="H151" s="43">
        <f t="shared" si="19"/>
        <v>0</v>
      </c>
      <c r="I151" s="43">
        <f t="shared" si="20"/>
        <v>0</v>
      </c>
      <c r="J151" s="43">
        <f t="shared" si="21"/>
        <v>0</v>
      </c>
      <c r="K151" s="43">
        <f t="shared" si="22"/>
        <v>0</v>
      </c>
      <c r="L151" s="43">
        <f t="shared" si="23"/>
        <v>0</v>
      </c>
      <c r="M151" s="43">
        <f t="shared" si="24"/>
        <v>0</v>
      </c>
      <c r="N151" s="43">
        <f t="shared" si="25"/>
        <v>0</v>
      </c>
      <c r="P151" s="15">
        <v>6</v>
      </c>
      <c r="Q151" s="15">
        <f t="shared" si="26"/>
        <v>25</v>
      </c>
    </row>
    <row r="152" spans="1:17" ht="28.5">
      <c r="A152" s="38">
        <v>1136</v>
      </c>
      <c r="B152" s="39" t="s">
        <v>1234</v>
      </c>
      <c r="C152" s="40" t="s">
        <v>939</v>
      </c>
      <c r="D152" s="40">
        <v>62</v>
      </c>
      <c r="E152" s="41"/>
      <c r="F152" s="43"/>
      <c r="G152" s="43">
        <f t="shared" si="18"/>
        <v>0</v>
      </c>
      <c r="H152" s="43">
        <f t="shared" si="19"/>
        <v>0</v>
      </c>
      <c r="I152" s="43">
        <f t="shared" si="20"/>
        <v>0</v>
      </c>
      <c r="J152" s="43">
        <f t="shared" si="21"/>
        <v>0</v>
      </c>
      <c r="K152" s="43">
        <f t="shared" si="22"/>
        <v>0</v>
      </c>
      <c r="L152" s="43">
        <f t="shared" si="23"/>
        <v>0</v>
      </c>
      <c r="M152" s="43">
        <f t="shared" si="24"/>
        <v>0</v>
      </c>
      <c r="N152" s="43">
        <f t="shared" si="25"/>
        <v>0</v>
      </c>
      <c r="P152" s="15">
        <v>6</v>
      </c>
      <c r="Q152" s="15">
        <f t="shared" si="26"/>
        <v>56</v>
      </c>
    </row>
    <row r="153" spans="1:17" ht="28.5">
      <c r="A153" s="38">
        <v>1137</v>
      </c>
      <c r="B153" s="39" t="s">
        <v>1235</v>
      </c>
      <c r="C153" s="40" t="s">
        <v>939</v>
      </c>
      <c r="D153" s="40">
        <v>31</v>
      </c>
      <c r="E153" s="41"/>
      <c r="F153" s="43"/>
      <c r="G153" s="43">
        <f t="shared" si="18"/>
        <v>0</v>
      </c>
      <c r="H153" s="43">
        <f t="shared" si="19"/>
        <v>0</v>
      </c>
      <c r="I153" s="43">
        <f t="shared" si="20"/>
        <v>0</v>
      </c>
      <c r="J153" s="43">
        <f t="shared" si="21"/>
        <v>0</v>
      </c>
      <c r="K153" s="43">
        <f t="shared" si="22"/>
        <v>0</v>
      </c>
      <c r="L153" s="43">
        <f t="shared" si="23"/>
        <v>0</v>
      </c>
      <c r="M153" s="43">
        <f t="shared" si="24"/>
        <v>0</v>
      </c>
      <c r="N153" s="43">
        <f t="shared" si="25"/>
        <v>0</v>
      </c>
      <c r="P153" s="15">
        <v>6</v>
      </c>
      <c r="Q153" s="15">
        <f t="shared" si="26"/>
        <v>25</v>
      </c>
    </row>
    <row r="154" spans="1:17" ht="42.75">
      <c r="A154" s="38">
        <v>1138</v>
      </c>
      <c r="B154" s="39" t="s">
        <v>1236</v>
      </c>
      <c r="C154" s="40" t="s">
        <v>939</v>
      </c>
      <c r="D154" s="40">
        <v>31</v>
      </c>
      <c r="E154" s="41"/>
      <c r="F154" s="43"/>
      <c r="G154" s="43">
        <f t="shared" si="18"/>
        <v>0</v>
      </c>
      <c r="H154" s="43">
        <f t="shared" si="19"/>
        <v>0</v>
      </c>
      <c r="I154" s="43">
        <f t="shared" si="20"/>
        <v>0</v>
      </c>
      <c r="J154" s="43">
        <f t="shared" si="21"/>
        <v>0</v>
      </c>
      <c r="K154" s="43">
        <f t="shared" si="22"/>
        <v>0</v>
      </c>
      <c r="L154" s="43">
        <f t="shared" si="23"/>
        <v>0</v>
      </c>
      <c r="M154" s="43">
        <f t="shared" si="24"/>
        <v>0</v>
      </c>
      <c r="N154" s="43">
        <f t="shared" si="25"/>
        <v>0</v>
      </c>
      <c r="P154" s="15">
        <v>6</v>
      </c>
      <c r="Q154" s="15">
        <f t="shared" si="26"/>
        <v>25</v>
      </c>
    </row>
    <row r="155" spans="1:17" ht="28.5">
      <c r="A155" s="38">
        <v>1139</v>
      </c>
      <c r="B155" s="39" t="s">
        <v>1237</v>
      </c>
      <c r="C155" s="40" t="s">
        <v>939</v>
      </c>
      <c r="D155" s="40">
        <v>31</v>
      </c>
      <c r="E155" s="41"/>
      <c r="F155" s="43"/>
      <c r="G155" s="43">
        <f t="shared" si="18"/>
        <v>0</v>
      </c>
      <c r="H155" s="43">
        <f t="shared" si="19"/>
        <v>0</v>
      </c>
      <c r="I155" s="43">
        <f t="shared" si="20"/>
        <v>0</v>
      </c>
      <c r="J155" s="43">
        <f t="shared" si="21"/>
        <v>0</v>
      </c>
      <c r="K155" s="43">
        <f t="shared" si="22"/>
        <v>0</v>
      </c>
      <c r="L155" s="43">
        <f t="shared" si="23"/>
        <v>0</v>
      </c>
      <c r="M155" s="43">
        <f t="shared" si="24"/>
        <v>0</v>
      </c>
      <c r="N155" s="43">
        <f t="shared" si="25"/>
        <v>0</v>
      </c>
      <c r="P155" s="15">
        <v>6</v>
      </c>
      <c r="Q155" s="15">
        <f t="shared" si="26"/>
        <v>25</v>
      </c>
    </row>
    <row r="156" spans="1:17" ht="28.5">
      <c r="A156" s="38">
        <v>1140</v>
      </c>
      <c r="B156" s="39" t="s">
        <v>1238</v>
      </c>
      <c r="C156" s="40" t="s">
        <v>939</v>
      </c>
      <c r="D156" s="40">
        <v>31</v>
      </c>
      <c r="E156" s="41"/>
      <c r="F156" s="43"/>
      <c r="G156" s="43">
        <f t="shared" si="18"/>
        <v>0</v>
      </c>
      <c r="H156" s="43">
        <f t="shared" si="19"/>
        <v>0</v>
      </c>
      <c r="I156" s="43">
        <f t="shared" si="20"/>
        <v>0</v>
      </c>
      <c r="J156" s="43">
        <f t="shared" si="21"/>
        <v>0</v>
      </c>
      <c r="K156" s="43">
        <f t="shared" si="22"/>
        <v>0</v>
      </c>
      <c r="L156" s="43">
        <f t="shared" si="23"/>
        <v>0</v>
      </c>
      <c r="M156" s="43">
        <f t="shared" si="24"/>
        <v>0</v>
      </c>
      <c r="N156" s="43">
        <f t="shared" si="25"/>
        <v>0</v>
      </c>
      <c r="P156" s="15">
        <v>51</v>
      </c>
      <c r="Q156" s="15">
        <f t="shared" si="26"/>
        <v>-20</v>
      </c>
    </row>
    <row r="157" spans="1:17" ht="28.5">
      <c r="A157" s="38">
        <v>1141</v>
      </c>
      <c r="B157" s="39" t="s">
        <v>1239</v>
      </c>
      <c r="C157" s="40" t="s">
        <v>333</v>
      </c>
      <c r="D157" s="40">
        <v>31</v>
      </c>
      <c r="E157" s="41"/>
      <c r="F157" s="43"/>
      <c r="G157" s="43">
        <f t="shared" si="18"/>
        <v>0</v>
      </c>
      <c r="H157" s="43">
        <f t="shared" si="19"/>
        <v>0</v>
      </c>
      <c r="I157" s="43">
        <f t="shared" si="20"/>
        <v>0</v>
      </c>
      <c r="J157" s="43">
        <f t="shared" si="21"/>
        <v>0</v>
      </c>
      <c r="K157" s="43">
        <f t="shared" si="22"/>
        <v>0</v>
      </c>
      <c r="L157" s="43">
        <f t="shared" si="23"/>
        <v>0</v>
      </c>
      <c r="M157" s="43">
        <f t="shared" si="24"/>
        <v>0</v>
      </c>
      <c r="N157" s="43">
        <f t="shared" si="25"/>
        <v>0</v>
      </c>
      <c r="P157" s="15">
        <v>6</v>
      </c>
      <c r="Q157" s="15">
        <f t="shared" si="26"/>
        <v>25</v>
      </c>
    </row>
    <row r="158" spans="1:17" ht="14.25">
      <c r="A158" s="38">
        <v>1142</v>
      </c>
      <c r="B158" s="39" t="s">
        <v>1240</v>
      </c>
      <c r="C158" s="40" t="s">
        <v>939</v>
      </c>
      <c r="D158" s="40">
        <v>62</v>
      </c>
      <c r="E158" s="41"/>
      <c r="F158" s="43"/>
      <c r="G158" s="43">
        <f t="shared" si="18"/>
        <v>0</v>
      </c>
      <c r="H158" s="43">
        <f t="shared" si="19"/>
        <v>0</v>
      </c>
      <c r="I158" s="43">
        <f t="shared" si="20"/>
        <v>0</v>
      </c>
      <c r="J158" s="43">
        <f t="shared" si="21"/>
        <v>0</v>
      </c>
      <c r="K158" s="43">
        <f t="shared" si="22"/>
        <v>0</v>
      </c>
      <c r="L158" s="43">
        <f t="shared" si="23"/>
        <v>0</v>
      </c>
      <c r="M158" s="43">
        <f t="shared" si="24"/>
        <v>0</v>
      </c>
      <c r="N158" s="43">
        <f t="shared" si="25"/>
        <v>0</v>
      </c>
      <c r="P158" s="15">
        <v>6</v>
      </c>
      <c r="Q158" s="15">
        <f t="shared" si="26"/>
        <v>56</v>
      </c>
    </row>
    <row r="159" spans="1:17" ht="14.25">
      <c r="A159" s="38">
        <v>1143</v>
      </c>
      <c r="B159" s="39" t="s">
        <v>1241</v>
      </c>
      <c r="C159" s="40" t="s">
        <v>333</v>
      </c>
      <c r="D159" s="40">
        <v>7</v>
      </c>
      <c r="E159" s="41"/>
      <c r="F159" s="43"/>
      <c r="G159" s="43">
        <f t="shared" si="18"/>
        <v>0</v>
      </c>
      <c r="H159" s="43">
        <f t="shared" si="19"/>
        <v>0</v>
      </c>
      <c r="I159" s="43">
        <f t="shared" si="20"/>
        <v>0</v>
      </c>
      <c r="J159" s="43">
        <f t="shared" si="21"/>
        <v>0</v>
      </c>
      <c r="K159" s="43">
        <f t="shared" si="22"/>
        <v>0</v>
      </c>
      <c r="L159" s="43">
        <f t="shared" si="23"/>
        <v>0</v>
      </c>
      <c r="M159" s="43">
        <f t="shared" si="24"/>
        <v>0</v>
      </c>
      <c r="N159" s="43">
        <f t="shared" si="25"/>
        <v>0</v>
      </c>
      <c r="P159" s="15">
        <v>51</v>
      </c>
      <c r="Q159" s="15">
        <f t="shared" si="26"/>
        <v>-44</v>
      </c>
    </row>
    <row r="160" spans="1:17" ht="14.25">
      <c r="A160" s="38">
        <v>1144</v>
      </c>
      <c r="B160" s="39" t="s">
        <v>1242</v>
      </c>
      <c r="C160" s="40" t="s">
        <v>333</v>
      </c>
      <c r="D160" s="40">
        <v>434</v>
      </c>
      <c r="E160" s="41"/>
      <c r="F160" s="43"/>
      <c r="G160" s="43">
        <f t="shared" si="18"/>
        <v>0</v>
      </c>
      <c r="H160" s="43">
        <f t="shared" si="19"/>
        <v>0</v>
      </c>
      <c r="I160" s="43">
        <f t="shared" si="20"/>
        <v>0</v>
      </c>
      <c r="J160" s="43">
        <f t="shared" si="21"/>
        <v>0</v>
      </c>
      <c r="K160" s="43">
        <f t="shared" si="22"/>
        <v>0</v>
      </c>
      <c r="L160" s="43">
        <f t="shared" si="23"/>
        <v>0</v>
      </c>
      <c r="M160" s="43">
        <f t="shared" si="24"/>
        <v>0</v>
      </c>
      <c r="N160" s="43">
        <f t="shared" si="25"/>
        <v>0</v>
      </c>
      <c r="P160" s="15">
        <v>6</v>
      </c>
      <c r="Q160" s="15">
        <f t="shared" si="26"/>
        <v>428</v>
      </c>
    </row>
    <row r="161" spans="1:17" ht="28.5">
      <c r="A161" s="38">
        <v>1145</v>
      </c>
      <c r="B161" s="39" t="s">
        <v>1243</v>
      </c>
      <c r="C161" s="40" t="s">
        <v>337</v>
      </c>
      <c r="D161" s="40">
        <v>7</v>
      </c>
      <c r="E161" s="41"/>
      <c r="F161" s="43"/>
      <c r="G161" s="43">
        <f t="shared" si="18"/>
        <v>0</v>
      </c>
      <c r="H161" s="43">
        <f t="shared" si="19"/>
        <v>0</v>
      </c>
      <c r="I161" s="43">
        <f t="shared" si="20"/>
        <v>0</v>
      </c>
      <c r="J161" s="43">
        <f t="shared" si="21"/>
        <v>0</v>
      </c>
      <c r="K161" s="43">
        <f t="shared" si="22"/>
        <v>0</v>
      </c>
      <c r="L161" s="43">
        <f t="shared" si="23"/>
        <v>0</v>
      </c>
      <c r="M161" s="43">
        <f t="shared" si="24"/>
        <v>0</v>
      </c>
      <c r="N161" s="43">
        <f t="shared" si="25"/>
        <v>0</v>
      </c>
      <c r="P161" s="15">
        <v>6</v>
      </c>
      <c r="Q161" s="15">
        <f t="shared" si="26"/>
        <v>1</v>
      </c>
    </row>
    <row r="162" spans="1:17" ht="14.25">
      <c r="A162" s="38">
        <v>1146</v>
      </c>
      <c r="B162" s="39" t="s">
        <v>1244</v>
      </c>
      <c r="C162" s="40" t="s">
        <v>333</v>
      </c>
      <c r="D162" s="40">
        <v>125</v>
      </c>
      <c r="E162" s="41"/>
      <c r="F162" s="43"/>
      <c r="G162" s="43">
        <f t="shared" si="18"/>
        <v>0</v>
      </c>
      <c r="H162" s="43">
        <f t="shared" si="19"/>
        <v>0</v>
      </c>
      <c r="I162" s="43">
        <f t="shared" si="20"/>
        <v>0</v>
      </c>
      <c r="J162" s="43">
        <f t="shared" si="21"/>
        <v>0</v>
      </c>
      <c r="K162" s="43">
        <f t="shared" si="22"/>
        <v>0</v>
      </c>
      <c r="L162" s="43">
        <f t="shared" si="23"/>
        <v>0</v>
      </c>
      <c r="M162" s="43">
        <f t="shared" si="24"/>
        <v>0</v>
      </c>
      <c r="N162" s="43">
        <f t="shared" si="25"/>
        <v>0</v>
      </c>
      <c r="P162" s="15">
        <v>6</v>
      </c>
      <c r="Q162" s="15">
        <f t="shared" si="26"/>
        <v>119</v>
      </c>
    </row>
    <row r="163" spans="1:17" ht="14.25">
      <c r="A163" s="38">
        <v>1147</v>
      </c>
      <c r="B163" s="39" t="s">
        <v>1245</v>
      </c>
      <c r="C163" s="40" t="s">
        <v>939</v>
      </c>
      <c r="D163" s="40">
        <v>7</v>
      </c>
      <c r="E163" s="41"/>
      <c r="F163" s="43"/>
      <c r="G163" s="43">
        <f t="shared" si="18"/>
        <v>0</v>
      </c>
      <c r="H163" s="43">
        <f t="shared" si="19"/>
        <v>0</v>
      </c>
      <c r="I163" s="43">
        <f t="shared" si="20"/>
        <v>0</v>
      </c>
      <c r="J163" s="43">
        <f t="shared" si="21"/>
        <v>0</v>
      </c>
      <c r="K163" s="43">
        <f t="shared" si="22"/>
        <v>0</v>
      </c>
      <c r="L163" s="43">
        <f t="shared" si="23"/>
        <v>0</v>
      </c>
      <c r="M163" s="43">
        <f t="shared" si="24"/>
        <v>0</v>
      </c>
      <c r="N163" s="43">
        <f t="shared" si="25"/>
        <v>0</v>
      </c>
      <c r="P163" s="15">
        <v>6</v>
      </c>
      <c r="Q163" s="15">
        <f t="shared" si="26"/>
        <v>1</v>
      </c>
    </row>
    <row r="164" spans="1:17" ht="14.25">
      <c r="A164" s="38">
        <v>1148</v>
      </c>
      <c r="B164" s="39" t="s">
        <v>1246</v>
      </c>
      <c r="C164" s="40" t="s">
        <v>939</v>
      </c>
      <c r="D164" s="40">
        <v>44</v>
      </c>
      <c r="E164" s="41"/>
      <c r="F164" s="43"/>
      <c r="G164" s="43">
        <f t="shared" si="18"/>
        <v>0</v>
      </c>
      <c r="H164" s="43">
        <f t="shared" si="19"/>
        <v>0</v>
      </c>
      <c r="I164" s="43">
        <f t="shared" si="20"/>
        <v>0</v>
      </c>
      <c r="J164" s="43">
        <f t="shared" si="21"/>
        <v>0</v>
      </c>
      <c r="K164" s="43">
        <f t="shared" si="22"/>
        <v>0</v>
      </c>
      <c r="L164" s="43">
        <f t="shared" si="23"/>
        <v>0</v>
      </c>
      <c r="M164" s="43">
        <f t="shared" si="24"/>
        <v>0</v>
      </c>
      <c r="N164" s="43">
        <f t="shared" si="25"/>
        <v>0</v>
      </c>
      <c r="P164" s="15">
        <v>6</v>
      </c>
      <c r="Q164" s="15">
        <f t="shared" si="26"/>
        <v>38</v>
      </c>
    </row>
    <row r="165" spans="1:17" ht="28.5">
      <c r="A165" s="38">
        <v>1149</v>
      </c>
      <c r="B165" s="39" t="s">
        <v>1247</v>
      </c>
      <c r="C165" s="40" t="s">
        <v>338</v>
      </c>
      <c r="D165" s="40">
        <v>7</v>
      </c>
      <c r="E165" s="41"/>
      <c r="F165" s="43"/>
      <c r="G165" s="43">
        <f t="shared" si="18"/>
        <v>0</v>
      </c>
      <c r="H165" s="43">
        <f t="shared" si="19"/>
        <v>0</v>
      </c>
      <c r="I165" s="43">
        <f t="shared" si="20"/>
        <v>0</v>
      </c>
      <c r="J165" s="43">
        <f t="shared" si="21"/>
        <v>0</v>
      </c>
      <c r="K165" s="43">
        <f t="shared" si="22"/>
        <v>0</v>
      </c>
      <c r="L165" s="43">
        <f t="shared" si="23"/>
        <v>0</v>
      </c>
      <c r="M165" s="43">
        <f t="shared" si="24"/>
        <v>0</v>
      </c>
      <c r="N165" s="43">
        <f t="shared" si="25"/>
        <v>0</v>
      </c>
      <c r="P165" s="15">
        <v>6</v>
      </c>
      <c r="Q165" s="15">
        <f t="shared" si="26"/>
        <v>1</v>
      </c>
    </row>
    <row r="166" spans="1:17" ht="28.5">
      <c r="A166" s="38">
        <v>1150</v>
      </c>
      <c r="B166" s="39" t="s">
        <v>1248</v>
      </c>
      <c r="C166" s="40" t="s">
        <v>898</v>
      </c>
      <c r="D166" s="40">
        <v>311</v>
      </c>
      <c r="E166" s="41"/>
      <c r="F166" s="43"/>
      <c r="G166" s="43">
        <f t="shared" si="18"/>
        <v>0</v>
      </c>
      <c r="H166" s="43">
        <f t="shared" si="19"/>
        <v>0</v>
      </c>
      <c r="I166" s="43">
        <f t="shared" si="20"/>
        <v>0</v>
      </c>
      <c r="J166" s="43">
        <f t="shared" si="21"/>
        <v>0</v>
      </c>
      <c r="K166" s="43">
        <f t="shared" si="22"/>
        <v>0</v>
      </c>
      <c r="L166" s="43">
        <f t="shared" si="23"/>
        <v>0</v>
      </c>
      <c r="M166" s="43">
        <f t="shared" si="24"/>
        <v>0</v>
      </c>
      <c r="N166" s="43">
        <f t="shared" si="25"/>
        <v>0</v>
      </c>
      <c r="P166" s="15">
        <v>6</v>
      </c>
      <c r="Q166" s="15">
        <f t="shared" si="26"/>
        <v>305</v>
      </c>
    </row>
    <row r="167" spans="1:17" ht="28.5">
      <c r="A167" s="38">
        <v>1151</v>
      </c>
      <c r="B167" s="39" t="s">
        <v>1249</v>
      </c>
      <c r="C167" s="40" t="s">
        <v>898</v>
      </c>
      <c r="D167" s="40">
        <v>7</v>
      </c>
      <c r="E167" s="41"/>
      <c r="F167" s="43"/>
      <c r="G167" s="43">
        <f t="shared" si="18"/>
        <v>0</v>
      </c>
      <c r="H167" s="43">
        <f t="shared" si="19"/>
        <v>0</v>
      </c>
      <c r="I167" s="43">
        <f t="shared" si="20"/>
        <v>0</v>
      </c>
      <c r="J167" s="43">
        <f t="shared" si="21"/>
        <v>0</v>
      </c>
      <c r="K167" s="43">
        <f t="shared" si="22"/>
        <v>0</v>
      </c>
      <c r="L167" s="43">
        <f t="shared" si="23"/>
        <v>0</v>
      </c>
      <c r="M167" s="43">
        <f t="shared" si="24"/>
        <v>0</v>
      </c>
      <c r="N167" s="43">
        <f t="shared" si="25"/>
        <v>0</v>
      </c>
      <c r="P167" s="15">
        <v>6</v>
      </c>
      <c r="Q167" s="15">
        <f t="shared" si="26"/>
        <v>1</v>
      </c>
    </row>
    <row r="168" spans="1:17" ht="14.25">
      <c r="A168" s="38">
        <v>1152</v>
      </c>
      <c r="B168" s="39" t="s">
        <v>1250</v>
      </c>
      <c r="C168" s="40" t="s">
        <v>939</v>
      </c>
      <c r="D168" s="40">
        <v>13</v>
      </c>
      <c r="E168" s="41"/>
      <c r="F168" s="43"/>
      <c r="G168" s="43">
        <f t="shared" si="18"/>
        <v>0</v>
      </c>
      <c r="H168" s="43">
        <f t="shared" si="19"/>
        <v>0</v>
      </c>
      <c r="I168" s="43">
        <f t="shared" si="20"/>
        <v>0</v>
      </c>
      <c r="J168" s="43">
        <f t="shared" si="21"/>
        <v>0</v>
      </c>
      <c r="K168" s="43">
        <f t="shared" si="22"/>
        <v>0</v>
      </c>
      <c r="L168" s="43">
        <f t="shared" si="23"/>
        <v>0</v>
      </c>
      <c r="M168" s="43">
        <f t="shared" si="24"/>
        <v>0</v>
      </c>
      <c r="N168" s="43">
        <f t="shared" si="25"/>
        <v>0</v>
      </c>
      <c r="P168" s="15">
        <v>6</v>
      </c>
      <c r="Q168" s="15">
        <f t="shared" si="26"/>
        <v>7</v>
      </c>
    </row>
    <row r="169" spans="1:17" ht="42.75">
      <c r="A169" s="38">
        <v>1153</v>
      </c>
      <c r="B169" s="39" t="s">
        <v>1251</v>
      </c>
      <c r="C169" s="40" t="s">
        <v>1098</v>
      </c>
      <c r="D169" s="40">
        <v>13</v>
      </c>
      <c r="E169" s="41"/>
      <c r="F169" s="43"/>
      <c r="G169" s="43">
        <f t="shared" si="18"/>
        <v>0</v>
      </c>
      <c r="H169" s="43">
        <f t="shared" si="19"/>
        <v>0</v>
      </c>
      <c r="I169" s="43">
        <f t="shared" si="20"/>
        <v>0</v>
      </c>
      <c r="J169" s="43">
        <f t="shared" si="21"/>
        <v>0</v>
      </c>
      <c r="K169" s="43">
        <f t="shared" si="22"/>
        <v>0</v>
      </c>
      <c r="L169" s="43">
        <f t="shared" si="23"/>
        <v>0</v>
      </c>
      <c r="M169" s="43">
        <f t="shared" si="24"/>
        <v>0</v>
      </c>
      <c r="N169" s="43">
        <f t="shared" si="25"/>
        <v>0</v>
      </c>
      <c r="P169" s="15">
        <v>6</v>
      </c>
      <c r="Q169" s="15">
        <f t="shared" si="26"/>
        <v>7</v>
      </c>
    </row>
    <row r="170" spans="1:17" ht="14.25">
      <c r="A170" s="38">
        <v>1154</v>
      </c>
      <c r="B170" s="39" t="s">
        <v>1252</v>
      </c>
      <c r="C170" s="40" t="s">
        <v>939</v>
      </c>
      <c r="D170" s="40">
        <v>25</v>
      </c>
      <c r="E170" s="41"/>
      <c r="F170" s="43"/>
      <c r="G170" s="43">
        <f t="shared" si="18"/>
        <v>0</v>
      </c>
      <c r="H170" s="43">
        <f t="shared" si="19"/>
        <v>0</v>
      </c>
      <c r="I170" s="43">
        <f t="shared" si="20"/>
        <v>0</v>
      </c>
      <c r="J170" s="43">
        <f t="shared" si="21"/>
        <v>0</v>
      </c>
      <c r="K170" s="43">
        <f t="shared" si="22"/>
        <v>0</v>
      </c>
      <c r="L170" s="43">
        <f t="shared" si="23"/>
        <v>0</v>
      </c>
      <c r="M170" s="43">
        <f t="shared" si="24"/>
        <v>0</v>
      </c>
      <c r="N170" s="43">
        <f t="shared" si="25"/>
        <v>0</v>
      </c>
      <c r="P170" s="15">
        <v>6</v>
      </c>
      <c r="Q170" s="15">
        <f t="shared" si="26"/>
        <v>19</v>
      </c>
    </row>
    <row r="171" spans="1:17" ht="28.5">
      <c r="A171" s="38">
        <v>1155</v>
      </c>
      <c r="B171" s="39" t="s">
        <v>1253</v>
      </c>
      <c r="C171" s="40" t="s">
        <v>939</v>
      </c>
      <c r="D171" s="40">
        <v>7</v>
      </c>
      <c r="E171" s="41"/>
      <c r="F171" s="43"/>
      <c r="G171" s="43">
        <f t="shared" si="18"/>
        <v>0</v>
      </c>
      <c r="H171" s="43">
        <f t="shared" si="19"/>
        <v>0</v>
      </c>
      <c r="I171" s="43">
        <f t="shared" si="20"/>
        <v>0</v>
      </c>
      <c r="J171" s="43">
        <f t="shared" si="21"/>
        <v>0</v>
      </c>
      <c r="K171" s="43">
        <f t="shared" si="22"/>
        <v>0</v>
      </c>
      <c r="L171" s="43">
        <f t="shared" si="23"/>
        <v>0</v>
      </c>
      <c r="M171" s="43">
        <f t="shared" si="24"/>
        <v>0</v>
      </c>
      <c r="N171" s="43">
        <f t="shared" si="25"/>
        <v>0</v>
      </c>
      <c r="P171" s="15">
        <v>6</v>
      </c>
      <c r="Q171" s="15">
        <f t="shared" si="26"/>
        <v>1</v>
      </c>
    </row>
    <row r="172" spans="1:17" ht="14.25">
      <c r="A172" s="38">
        <v>1156</v>
      </c>
      <c r="B172" s="39" t="s">
        <v>1254</v>
      </c>
      <c r="C172" s="40" t="s">
        <v>1098</v>
      </c>
      <c r="D172" s="40">
        <v>31</v>
      </c>
      <c r="E172" s="41"/>
      <c r="F172" s="43"/>
      <c r="G172" s="43">
        <f t="shared" si="18"/>
        <v>0</v>
      </c>
      <c r="H172" s="43">
        <f t="shared" si="19"/>
        <v>0</v>
      </c>
      <c r="I172" s="43">
        <f t="shared" si="20"/>
        <v>0</v>
      </c>
      <c r="J172" s="43">
        <f t="shared" si="21"/>
        <v>0</v>
      </c>
      <c r="K172" s="43">
        <f t="shared" si="22"/>
        <v>0</v>
      </c>
      <c r="L172" s="43">
        <f t="shared" si="23"/>
        <v>0</v>
      </c>
      <c r="M172" s="43">
        <f t="shared" si="24"/>
        <v>0</v>
      </c>
      <c r="N172" s="43">
        <f t="shared" si="25"/>
        <v>0</v>
      </c>
      <c r="P172" s="15">
        <v>11</v>
      </c>
      <c r="Q172" s="15">
        <f t="shared" si="26"/>
        <v>20</v>
      </c>
    </row>
    <row r="173" spans="1:17" ht="14.25">
      <c r="A173" s="38">
        <v>1157</v>
      </c>
      <c r="B173" s="39" t="s">
        <v>1215</v>
      </c>
      <c r="C173" s="40" t="s">
        <v>1046</v>
      </c>
      <c r="D173" s="40">
        <v>31</v>
      </c>
      <c r="E173" s="41"/>
      <c r="F173" s="43"/>
      <c r="G173" s="43">
        <f t="shared" si="18"/>
        <v>0</v>
      </c>
      <c r="H173" s="43">
        <f t="shared" si="19"/>
        <v>0</v>
      </c>
      <c r="I173" s="43">
        <f t="shared" si="20"/>
        <v>0</v>
      </c>
      <c r="J173" s="43">
        <f t="shared" si="21"/>
        <v>0</v>
      </c>
      <c r="K173" s="43">
        <f t="shared" si="22"/>
        <v>0</v>
      </c>
      <c r="L173" s="43">
        <f t="shared" si="23"/>
        <v>0</v>
      </c>
      <c r="M173" s="43">
        <f t="shared" si="24"/>
        <v>0</v>
      </c>
      <c r="N173" s="43">
        <f t="shared" si="25"/>
        <v>0</v>
      </c>
      <c r="P173" s="15">
        <v>6</v>
      </c>
      <c r="Q173" s="15">
        <f t="shared" si="26"/>
        <v>25</v>
      </c>
    </row>
    <row r="174" spans="1:17" ht="14.25">
      <c r="A174" s="38">
        <v>1158</v>
      </c>
      <c r="B174" s="39" t="s">
        <v>1255</v>
      </c>
      <c r="C174" s="40" t="s">
        <v>1098</v>
      </c>
      <c r="D174" s="40">
        <v>31</v>
      </c>
      <c r="E174" s="41"/>
      <c r="F174" s="43"/>
      <c r="G174" s="43">
        <f t="shared" si="18"/>
        <v>0</v>
      </c>
      <c r="H174" s="43">
        <f t="shared" si="19"/>
        <v>0</v>
      </c>
      <c r="I174" s="43">
        <f t="shared" si="20"/>
        <v>0</v>
      </c>
      <c r="J174" s="43">
        <f t="shared" si="21"/>
        <v>0</v>
      </c>
      <c r="K174" s="43">
        <f t="shared" si="22"/>
        <v>0</v>
      </c>
      <c r="L174" s="43">
        <f t="shared" si="23"/>
        <v>0</v>
      </c>
      <c r="M174" s="43">
        <f t="shared" si="24"/>
        <v>0</v>
      </c>
      <c r="N174" s="43">
        <f t="shared" si="25"/>
        <v>0</v>
      </c>
      <c r="P174" s="15">
        <v>4</v>
      </c>
      <c r="Q174" s="15">
        <f t="shared" si="26"/>
        <v>27</v>
      </c>
    </row>
    <row r="175" spans="1:17" ht="28.5">
      <c r="A175" s="38">
        <v>1159</v>
      </c>
      <c r="B175" s="39" t="s">
        <v>1256</v>
      </c>
      <c r="C175" s="40" t="s">
        <v>1098</v>
      </c>
      <c r="D175" s="40">
        <v>7</v>
      </c>
      <c r="E175" s="41"/>
      <c r="F175" s="43"/>
      <c r="G175" s="43">
        <f t="shared" si="18"/>
        <v>0</v>
      </c>
      <c r="H175" s="43">
        <f t="shared" si="19"/>
        <v>0</v>
      </c>
      <c r="I175" s="43">
        <f t="shared" si="20"/>
        <v>0</v>
      </c>
      <c r="J175" s="43">
        <f t="shared" si="21"/>
        <v>0</v>
      </c>
      <c r="K175" s="43">
        <f t="shared" si="22"/>
        <v>0</v>
      </c>
      <c r="L175" s="43">
        <f t="shared" si="23"/>
        <v>0</v>
      </c>
      <c r="M175" s="43">
        <f t="shared" si="24"/>
        <v>0</v>
      </c>
      <c r="N175" s="43">
        <f t="shared" si="25"/>
        <v>0</v>
      </c>
      <c r="P175" s="15">
        <v>3</v>
      </c>
      <c r="Q175" s="15">
        <f t="shared" si="26"/>
        <v>4</v>
      </c>
    </row>
    <row r="176" spans="1:17" ht="28.5">
      <c r="A176" s="38">
        <v>1160</v>
      </c>
      <c r="B176" s="39" t="s">
        <v>1257</v>
      </c>
      <c r="C176" s="40" t="s">
        <v>898</v>
      </c>
      <c r="D176" s="40">
        <v>7</v>
      </c>
      <c r="E176" s="41"/>
      <c r="F176" s="43"/>
      <c r="G176" s="43">
        <f t="shared" si="18"/>
        <v>0</v>
      </c>
      <c r="H176" s="43">
        <f t="shared" si="19"/>
        <v>0</v>
      </c>
      <c r="I176" s="43">
        <f t="shared" si="20"/>
        <v>0</v>
      </c>
      <c r="J176" s="43">
        <f t="shared" si="21"/>
        <v>0</v>
      </c>
      <c r="K176" s="43">
        <f t="shared" si="22"/>
        <v>0</v>
      </c>
      <c r="L176" s="43">
        <f t="shared" si="23"/>
        <v>0</v>
      </c>
      <c r="M176" s="43">
        <f t="shared" si="24"/>
        <v>0</v>
      </c>
      <c r="N176" s="43">
        <f t="shared" si="25"/>
        <v>0</v>
      </c>
      <c r="P176" s="15">
        <v>3</v>
      </c>
      <c r="Q176" s="15">
        <f t="shared" si="26"/>
        <v>4</v>
      </c>
    </row>
    <row r="177" spans="1:17" ht="28.5">
      <c r="A177" s="38">
        <v>1161</v>
      </c>
      <c r="B177" s="39" t="s">
        <v>1258</v>
      </c>
      <c r="C177" s="40" t="s">
        <v>333</v>
      </c>
      <c r="D177" s="40">
        <v>7</v>
      </c>
      <c r="E177" s="41"/>
      <c r="F177" s="43"/>
      <c r="G177" s="43">
        <f t="shared" si="18"/>
        <v>0</v>
      </c>
      <c r="H177" s="43">
        <f t="shared" si="19"/>
        <v>0</v>
      </c>
      <c r="I177" s="43">
        <f t="shared" si="20"/>
        <v>0</v>
      </c>
      <c r="J177" s="43">
        <f t="shared" si="21"/>
        <v>0</v>
      </c>
      <c r="K177" s="43">
        <f t="shared" si="22"/>
        <v>0</v>
      </c>
      <c r="L177" s="43">
        <f t="shared" si="23"/>
        <v>0</v>
      </c>
      <c r="M177" s="43">
        <f t="shared" si="24"/>
        <v>0</v>
      </c>
      <c r="N177" s="43">
        <f t="shared" si="25"/>
        <v>0</v>
      </c>
      <c r="P177" s="15">
        <v>3</v>
      </c>
      <c r="Q177" s="15">
        <f t="shared" si="26"/>
        <v>4</v>
      </c>
    </row>
    <row r="178" spans="1:17" ht="14.25">
      <c r="A178" s="38">
        <v>1162</v>
      </c>
      <c r="B178" s="39" t="s">
        <v>1259</v>
      </c>
      <c r="C178" s="40" t="s">
        <v>898</v>
      </c>
      <c r="D178" s="40">
        <v>7</v>
      </c>
      <c r="E178" s="41"/>
      <c r="F178" s="43"/>
      <c r="G178" s="43">
        <f t="shared" si="18"/>
        <v>0</v>
      </c>
      <c r="H178" s="43">
        <f t="shared" si="19"/>
        <v>0</v>
      </c>
      <c r="I178" s="43">
        <f t="shared" si="20"/>
        <v>0</v>
      </c>
      <c r="J178" s="43">
        <f t="shared" si="21"/>
        <v>0</v>
      </c>
      <c r="K178" s="43">
        <f t="shared" si="22"/>
        <v>0</v>
      </c>
      <c r="L178" s="43">
        <f t="shared" si="23"/>
        <v>0</v>
      </c>
      <c r="M178" s="43">
        <f t="shared" si="24"/>
        <v>0</v>
      </c>
      <c r="N178" s="43">
        <f t="shared" si="25"/>
        <v>0</v>
      </c>
      <c r="P178" s="15">
        <v>6</v>
      </c>
      <c r="Q178" s="15">
        <f t="shared" si="26"/>
        <v>1</v>
      </c>
    </row>
    <row r="179" spans="1:17" ht="28.5">
      <c r="A179" s="38">
        <v>1163</v>
      </c>
      <c r="B179" s="39" t="s">
        <v>1260</v>
      </c>
      <c r="C179" s="40" t="s">
        <v>1065</v>
      </c>
      <c r="D179" s="40">
        <v>7</v>
      </c>
      <c r="E179" s="41"/>
      <c r="F179" s="43"/>
      <c r="G179" s="43">
        <f t="shared" si="18"/>
        <v>0</v>
      </c>
      <c r="H179" s="43">
        <f t="shared" si="19"/>
        <v>0</v>
      </c>
      <c r="I179" s="43">
        <f t="shared" si="20"/>
        <v>0</v>
      </c>
      <c r="J179" s="43">
        <f t="shared" si="21"/>
        <v>0</v>
      </c>
      <c r="K179" s="43">
        <f t="shared" si="22"/>
        <v>0</v>
      </c>
      <c r="L179" s="43">
        <f t="shared" si="23"/>
        <v>0</v>
      </c>
      <c r="M179" s="43">
        <f t="shared" si="24"/>
        <v>0</v>
      </c>
      <c r="N179" s="43">
        <f t="shared" si="25"/>
        <v>0</v>
      </c>
      <c r="P179" s="15">
        <v>26</v>
      </c>
      <c r="Q179" s="15">
        <f t="shared" si="26"/>
        <v>-19</v>
      </c>
    </row>
    <row r="180" spans="1:17" ht="28.5">
      <c r="A180" s="38">
        <v>1164</v>
      </c>
      <c r="B180" s="39" t="s">
        <v>1261</v>
      </c>
      <c r="C180" s="40" t="s">
        <v>333</v>
      </c>
      <c r="D180" s="40">
        <v>25</v>
      </c>
      <c r="E180" s="41"/>
      <c r="F180" s="43"/>
      <c r="G180" s="43">
        <f t="shared" si="18"/>
        <v>0</v>
      </c>
      <c r="H180" s="43">
        <f t="shared" si="19"/>
        <v>0</v>
      </c>
      <c r="I180" s="43">
        <f t="shared" si="20"/>
        <v>0</v>
      </c>
      <c r="J180" s="43">
        <f t="shared" si="21"/>
        <v>0</v>
      </c>
      <c r="K180" s="43">
        <f t="shared" si="22"/>
        <v>0</v>
      </c>
      <c r="L180" s="43">
        <f t="shared" si="23"/>
        <v>0</v>
      </c>
      <c r="M180" s="43">
        <f t="shared" si="24"/>
        <v>0</v>
      </c>
      <c r="N180" s="43">
        <f t="shared" si="25"/>
        <v>0</v>
      </c>
      <c r="P180" s="15">
        <v>51</v>
      </c>
      <c r="Q180" s="15">
        <f t="shared" si="26"/>
        <v>-26</v>
      </c>
    </row>
    <row r="181" spans="1:17" ht="28.5">
      <c r="A181" s="38">
        <v>1165</v>
      </c>
      <c r="B181" s="39" t="s">
        <v>1262</v>
      </c>
      <c r="C181" s="40" t="s">
        <v>333</v>
      </c>
      <c r="D181" s="40">
        <v>7</v>
      </c>
      <c r="E181" s="41"/>
      <c r="F181" s="43"/>
      <c r="G181" s="43">
        <f t="shared" si="18"/>
        <v>0</v>
      </c>
      <c r="H181" s="43">
        <f t="shared" si="19"/>
        <v>0</v>
      </c>
      <c r="I181" s="43">
        <f t="shared" si="20"/>
        <v>0</v>
      </c>
      <c r="J181" s="43">
        <f t="shared" si="21"/>
        <v>0</v>
      </c>
      <c r="K181" s="43">
        <f t="shared" si="22"/>
        <v>0</v>
      </c>
      <c r="L181" s="43">
        <f t="shared" si="23"/>
        <v>0</v>
      </c>
      <c r="M181" s="43">
        <f t="shared" si="24"/>
        <v>0</v>
      </c>
      <c r="N181" s="43">
        <f t="shared" si="25"/>
        <v>0</v>
      </c>
      <c r="P181" s="15">
        <v>26</v>
      </c>
      <c r="Q181" s="15">
        <f t="shared" si="26"/>
        <v>-19</v>
      </c>
    </row>
    <row r="182" spans="1:17" ht="14.25">
      <c r="A182" s="38">
        <v>1166</v>
      </c>
      <c r="B182" s="39" t="s">
        <v>1263</v>
      </c>
      <c r="C182" s="40" t="s">
        <v>939</v>
      </c>
      <c r="D182" s="40">
        <v>7</v>
      </c>
      <c r="E182" s="41"/>
      <c r="F182" s="43"/>
      <c r="G182" s="43">
        <f t="shared" si="18"/>
        <v>0</v>
      </c>
      <c r="H182" s="43">
        <f t="shared" si="19"/>
        <v>0</v>
      </c>
      <c r="I182" s="43">
        <f t="shared" si="20"/>
        <v>0</v>
      </c>
      <c r="J182" s="43">
        <f t="shared" si="21"/>
        <v>0</v>
      </c>
      <c r="K182" s="43">
        <f t="shared" si="22"/>
        <v>0</v>
      </c>
      <c r="L182" s="43">
        <f t="shared" si="23"/>
        <v>0</v>
      </c>
      <c r="M182" s="43">
        <f t="shared" si="24"/>
        <v>0</v>
      </c>
      <c r="N182" s="43">
        <f t="shared" si="25"/>
        <v>0</v>
      </c>
      <c r="P182" s="15">
        <v>26</v>
      </c>
      <c r="Q182" s="15">
        <f t="shared" si="26"/>
        <v>-19</v>
      </c>
    </row>
    <row r="183" spans="1:17" ht="14.25">
      <c r="A183" s="38">
        <v>1167</v>
      </c>
      <c r="B183" s="39" t="s">
        <v>1264</v>
      </c>
      <c r="C183" s="40" t="s">
        <v>333</v>
      </c>
      <c r="D183" s="40">
        <v>7</v>
      </c>
      <c r="E183" s="41"/>
      <c r="F183" s="43"/>
      <c r="G183" s="43">
        <f t="shared" si="18"/>
        <v>0</v>
      </c>
      <c r="H183" s="43">
        <f t="shared" si="19"/>
        <v>0</v>
      </c>
      <c r="I183" s="43">
        <f t="shared" si="20"/>
        <v>0</v>
      </c>
      <c r="J183" s="43">
        <f t="shared" si="21"/>
        <v>0</v>
      </c>
      <c r="K183" s="43">
        <f t="shared" si="22"/>
        <v>0</v>
      </c>
      <c r="L183" s="43">
        <f t="shared" si="23"/>
        <v>0</v>
      </c>
      <c r="M183" s="43">
        <f t="shared" si="24"/>
        <v>0</v>
      </c>
      <c r="N183" s="43">
        <f t="shared" si="25"/>
        <v>0</v>
      </c>
      <c r="P183" s="15">
        <v>26</v>
      </c>
      <c r="Q183" s="15">
        <f t="shared" si="26"/>
        <v>-19</v>
      </c>
    </row>
    <row r="184" spans="1:17" ht="28.5">
      <c r="A184" s="38">
        <v>1168</v>
      </c>
      <c r="B184" s="39" t="s">
        <v>1156</v>
      </c>
      <c r="C184" s="40" t="s">
        <v>333</v>
      </c>
      <c r="D184" s="40">
        <v>311</v>
      </c>
      <c r="E184" s="41"/>
      <c r="F184" s="43"/>
      <c r="G184" s="43">
        <f t="shared" si="18"/>
        <v>0</v>
      </c>
      <c r="H184" s="43">
        <f t="shared" si="19"/>
        <v>0</v>
      </c>
      <c r="I184" s="43">
        <f t="shared" si="20"/>
        <v>0</v>
      </c>
      <c r="J184" s="43">
        <f t="shared" si="21"/>
        <v>0</v>
      </c>
      <c r="K184" s="43">
        <f t="shared" si="22"/>
        <v>0</v>
      </c>
      <c r="L184" s="43">
        <f t="shared" si="23"/>
        <v>0</v>
      </c>
      <c r="M184" s="43">
        <f t="shared" si="24"/>
        <v>0</v>
      </c>
      <c r="N184" s="43">
        <f t="shared" si="25"/>
        <v>0</v>
      </c>
      <c r="P184" s="15">
        <v>26</v>
      </c>
      <c r="Q184" s="15">
        <f t="shared" si="26"/>
        <v>285</v>
      </c>
    </row>
    <row r="185" spans="1:17" ht="28.5">
      <c r="A185" s="38">
        <v>1169</v>
      </c>
      <c r="B185" s="39" t="s">
        <v>1265</v>
      </c>
      <c r="C185" s="40" t="s">
        <v>333</v>
      </c>
      <c r="D185" s="40">
        <v>7</v>
      </c>
      <c r="E185" s="41"/>
      <c r="F185" s="43"/>
      <c r="G185" s="43">
        <f t="shared" si="18"/>
        <v>0</v>
      </c>
      <c r="H185" s="43">
        <f t="shared" si="19"/>
        <v>0</v>
      </c>
      <c r="I185" s="43">
        <f t="shared" si="20"/>
        <v>0</v>
      </c>
      <c r="J185" s="43">
        <f t="shared" si="21"/>
        <v>0</v>
      </c>
      <c r="K185" s="43">
        <f t="shared" si="22"/>
        <v>0</v>
      </c>
      <c r="L185" s="43">
        <f t="shared" si="23"/>
        <v>0</v>
      </c>
      <c r="M185" s="43">
        <f t="shared" si="24"/>
        <v>0</v>
      </c>
      <c r="N185" s="43">
        <f t="shared" si="25"/>
        <v>0</v>
      </c>
      <c r="P185" s="15">
        <v>26</v>
      </c>
      <c r="Q185" s="15">
        <f t="shared" si="26"/>
        <v>-19</v>
      </c>
    </row>
    <row r="186" spans="1:17" ht="14.25">
      <c r="A186" s="38">
        <v>1170</v>
      </c>
      <c r="B186" s="39" t="s">
        <v>1266</v>
      </c>
      <c r="C186" s="40" t="s">
        <v>333</v>
      </c>
      <c r="D186" s="40">
        <v>2480</v>
      </c>
      <c r="E186" s="41"/>
      <c r="F186" s="43"/>
      <c r="G186" s="43">
        <f t="shared" si="18"/>
        <v>0</v>
      </c>
      <c r="H186" s="43">
        <f t="shared" si="19"/>
        <v>0</v>
      </c>
      <c r="I186" s="43">
        <f t="shared" si="20"/>
        <v>0</v>
      </c>
      <c r="J186" s="43">
        <f t="shared" si="21"/>
        <v>0</v>
      </c>
      <c r="K186" s="43">
        <f t="shared" si="22"/>
        <v>0</v>
      </c>
      <c r="L186" s="43">
        <f t="shared" si="23"/>
        <v>0</v>
      </c>
      <c r="M186" s="43">
        <f t="shared" si="24"/>
        <v>0</v>
      </c>
      <c r="N186" s="43">
        <f t="shared" si="25"/>
        <v>0</v>
      </c>
      <c r="P186" s="15">
        <v>11</v>
      </c>
      <c r="Q186" s="15">
        <f t="shared" si="26"/>
        <v>2469</v>
      </c>
    </row>
    <row r="187" spans="1:17" ht="28.5">
      <c r="A187" s="38">
        <v>1171</v>
      </c>
      <c r="B187" s="39" t="s">
        <v>1267</v>
      </c>
      <c r="C187" s="40" t="s">
        <v>939</v>
      </c>
      <c r="D187" s="40">
        <v>7</v>
      </c>
      <c r="E187" s="41"/>
      <c r="F187" s="43"/>
      <c r="G187" s="43">
        <f t="shared" si="18"/>
        <v>0</v>
      </c>
      <c r="H187" s="43">
        <f t="shared" si="19"/>
        <v>0</v>
      </c>
      <c r="I187" s="43">
        <f t="shared" si="20"/>
        <v>0</v>
      </c>
      <c r="J187" s="43">
        <f t="shared" si="21"/>
        <v>0</v>
      </c>
      <c r="K187" s="43">
        <f t="shared" si="22"/>
        <v>0</v>
      </c>
      <c r="L187" s="43">
        <f t="shared" si="23"/>
        <v>0</v>
      </c>
      <c r="M187" s="43">
        <f t="shared" si="24"/>
        <v>0</v>
      </c>
      <c r="N187" s="43">
        <f t="shared" si="25"/>
        <v>0</v>
      </c>
      <c r="P187" s="15">
        <v>51</v>
      </c>
      <c r="Q187" s="15">
        <f t="shared" si="26"/>
        <v>-44</v>
      </c>
    </row>
    <row r="188" spans="1:17" ht="71.25">
      <c r="A188" s="38">
        <v>1172</v>
      </c>
      <c r="B188" s="39" t="s">
        <v>1268</v>
      </c>
      <c r="C188" s="40" t="s">
        <v>939</v>
      </c>
      <c r="D188" s="40">
        <v>13</v>
      </c>
      <c r="E188" s="41"/>
      <c r="F188" s="43"/>
      <c r="G188" s="43">
        <f t="shared" si="18"/>
        <v>0</v>
      </c>
      <c r="H188" s="43">
        <f t="shared" si="19"/>
        <v>0</v>
      </c>
      <c r="I188" s="43">
        <f t="shared" si="20"/>
        <v>0</v>
      </c>
      <c r="J188" s="43">
        <f t="shared" si="21"/>
        <v>0</v>
      </c>
      <c r="K188" s="43">
        <f t="shared" si="22"/>
        <v>0</v>
      </c>
      <c r="L188" s="43">
        <f t="shared" si="23"/>
        <v>0</v>
      </c>
      <c r="M188" s="43">
        <f t="shared" si="24"/>
        <v>0</v>
      </c>
      <c r="N188" s="43">
        <f t="shared" si="25"/>
        <v>0</v>
      </c>
      <c r="P188" s="15">
        <v>6</v>
      </c>
      <c r="Q188" s="15">
        <f t="shared" si="26"/>
        <v>7</v>
      </c>
    </row>
    <row r="189" spans="1:17" ht="71.25">
      <c r="A189" s="38">
        <v>1173</v>
      </c>
      <c r="B189" s="39" t="s">
        <v>342</v>
      </c>
      <c r="C189" s="40" t="s">
        <v>939</v>
      </c>
      <c r="D189" s="40">
        <v>125</v>
      </c>
      <c r="E189" s="41"/>
      <c r="F189" s="43"/>
      <c r="G189" s="43">
        <f t="shared" si="18"/>
        <v>0</v>
      </c>
      <c r="H189" s="43">
        <f t="shared" si="19"/>
        <v>0</v>
      </c>
      <c r="I189" s="43">
        <f t="shared" si="20"/>
        <v>0</v>
      </c>
      <c r="J189" s="43">
        <f t="shared" si="21"/>
        <v>0</v>
      </c>
      <c r="K189" s="43">
        <f t="shared" si="22"/>
        <v>0</v>
      </c>
      <c r="L189" s="43">
        <f t="shared" si="23"/>
        <v>0</v>
      </c>
      <c r="M189" s="43">
        <f t="shared" si="24"/>
        <v>0</v>
      </c>
      <c r="N189" s="43">
        <f t="shared" si="25"/>
        <v>0</v>
      </c>
      <c r="P189" s="15">
        <v>357</v>
      </c>
      <c r="Q189" s="15">
        <f t="shared" si="26"/>
        <v>-232</v>
      </c>
    </row>
    <row r="190" spans="1:17" ht="14.25">
      <c r="A190" s="38">
        <v>1174</v>
      </c>
      <c r="B190" s="39" t="s">
        <v>343</v>
      </c>
      <c r="C190" s="40" t="s">
        <v>939</v>
      </c>
      <c r="D190" s="40">
        <v>31</v>
      </c>
      <c r="E190" s="41"/>
      <c r="F190" s="43"/>
      <c r="G190" s="43">
        <f t="shared" si="18"/>
        <v>0</v>
      </c>
      <c r="H190" s="43">
        <f t="shared" si="19"/>
        <v>0</v>
      </c>
      <c r="I190" s="43">
        <f t="shared" si="20"/>
        <v>0</v>
      </c>
      <c r="J190" s="43">
        <f t="shared" si="21"/>
        <v>0</v>
      </c>
      <c r="K190" s="43">
        <f t="shared" si="22"/>
        <v>0</v>
      </c>
      <c r="L190" s="43">
        <f t="shared" si="23"/>
        <v>0</v>
      </c>
      <c r="M190" s="43">
        <f t="shared" si="24"/>
        <v>0</v>
      </c>
      <c r="N190" s="43">
        <f t="shared" si="25"/>
        <v>0</v>
      </c>
      <c r="P190" s="15">
        <v>103</v>
      </c>
      <c r="Q190" s="15">
        <f t="shared" si="26"/>
        <v>-72</v>
      </c>
    </row>
    <row r="191" spans="1:17" ht="42.75">
      <c r="A191" s="38">
        <v>1175</v>
      </c>
      <c r="B191" s="39" t="s">
        <v>344</v>
      </c>
      <c r="C191" s="40" t="s">
        <v>939</v>
      </c>
      <c r="D191" s="40">
        <v>20</v>
      </c>
      <c r="E191" s="41"/>
      <c r="F191" s="43"/>
      <c r="G191" s="43">
        <f t="shared" si="18"/>
        <v>0</v>
      </c>
      <c r="H191" s="43">
        <f t="shared" si="19"/>
        <v>0</v>
      </c>
      <c r="I191" s="43">
        <f t="shared" si="20"/>
        <v>0</v>
      </c>
      <c r="J191" s="43">
        <f t="shared" si="21"/>
        <v>0</v>
      </c>
      <c r="K191" s="43">
        <f t="shared" si="22"/>
        <v>0</v>
      </c>
      <c r="L191" s="43">
        <f t="shared" si="23"/>
        <v>0</v>
      </c>
      <c r="M191" s="43">
        <f t="shared" si="24"/>
        <v>0</v>
      </c>
      <c r="N191" s="43">
        <f t="shared" si="25"/>
        <v>0</v>
      </c>
      <c r="P191" s="15">
        <v>6</v>
      </c>
      <c r="Q191" s="15">
        <f t="shared" si="26"/>
        <v>14</v>
      </c>
    </row>
    <row r="192" spans="1:17" ht="14.25">
      <c r="A192" s="38">
        <v>1176</v>
      </c>
      <c r="B192" s="39" t="s">
        <v>345</v>
      </c>
      <c r="C192" s="40" t="s">
        <v>1097</v>
      </c>
      <c r="D192" s="40">
        <v>7</v>
      </c>
      <c r="E192" s="41"/>
      <c r="F192" s="43"/>
      <c r="G192" s="43">
        <f t="shared" si="18"/>
        <v>0</v>
      </c>
      <c r="H192" s="43">
        <f t="shared" si="19"/>
        <v>0</v>
      </c>
      <c r="I192" s="43">
        <f t="shared" si="20"/>
        <v>0</v>
      </c>
      <c r="J192" s="43">
        <f t="shared" si="21"/>
        <v>0</v>
      </c>
      <c r="K192" s="43">
        <f t="shared" si="22"/>
        <v>0</v>
      </c>
      <c r="L192" s="43">
        <f t="shared" si="23"/>
        <v>0</v>
      </c>
      <c r="M192" s="43">
        <f t="shared" si="24"/>
        <v>0</v>
      </c>
      <c r="N192" s="43">
        <f t="shared" si="25"/>
        <v>0</v>
      </c>
      <c r="P192" s="15">
        <v>36</v>
      </c>
      <c r="Q192" s="15">
        <f t="shared" si="26"/>
        <v>-29</v>
      </c>
    </row>
    <row r="193" spans="1:17" ht="14.25">
      <c r="A193" s="38">
        <v>1177</v>
      </c>
      <c r="B193" s="39" t="s">
        <v>346</v>
      </c>
      <c r="C193" s="40" t="s">
        <v>1097</v>
      </c>
      <c r="D193" s="40">
        <v>7</v>
      </c>
      <c r="E193" s="41"/>
      <c r="F193" s="43"/>
      <c r="G193" s="43">
        <f t="shared" si="18"/>
        <v>0</v>
      </c>
      <c r="H193" s="43">
        <f t="shared" si="19"/>
        <v>0</v>
      </c>
      <c r="I193" s="43">
        <f t="shared" si="20"/>
        <v>0</v>
      </c>
      <c r="J193" s="43">
        <f t="shared" si="21"/>
        <v>0</v>
      </c>
      <c r="K193" s="43">
        <f t="shared" si="22"/>
        <v>0</v>
      </c>
      <c r="L193" s="43">
        <f t="shared" si="23"/>
        <v>0</v>
      </c>
      <c r="M193" s="43">
        <f t="shared" si="24"/>
        <v>0</v>
      </c>
      <c r="N193" s="43">
        <f t="shared" si="25"/>
        <v>0</v>
      </c>
      <c r="P193" s="15">
        <v>6</v>
      </c>
      <c r="Q193" s="15">
        <f t="shared" si="26"/>
        <v>1</v>
      </c>
    </row>
    <row r="194" spans="1:17" ht="14.25">
      <c r="A194" s="38">
        <v>1178</v>
      </c>
      <c r="B194" s="39" t="s">
        <v>347</v>
      </c>
      <c r="C194" s="40" t="s">
        <v>1097</v>
      </c>
      <c r="D194" s="40">
        <v>7</v>
      </c>
      <c r="E194" s="41"/>
      <c r="F194" s="43"/>
      <c r="G194" s="43">
        <f t="shared" si="18"/>
        <v>0</v>
      </c>
      <c r="H194" s="43">
        <f t="shared" si="19"/>
        <v>0</v>
      </c>
      <c r="I194" s="43">
        <f t="shared" si="20"/>
        <v>0</v>
      </c>
      <c r="J194" s="43">
        <f t="shared" si="21"/>
        <v>0</v>
      </c>
      <c r="K194" s="43">
        <f t="shared" si="22"/>
        <v>0</v>
      </c>
      <c r="L194" s="43">
        <f t="shared" si="23"/>
        <v>0</v>
      </c>
      <c r="M194" s="43">
        <f t="shared" si="24"/>
        <v>0</v>
      </c>
      <c r="N194" s="43">
        <f t="shared" si="25"/>
        <v>0</v>
      </c>
      <c r="P194" s="15">
        <v>6</v>
      </c>
      <c r="Q194" s="15">
        <f t="shared" si="26"/>
        <v>1</v>
      </c>
    </row>
    <row r="195" spans="1:17" ht="14.25">
      <c r="A195" s="38">
        <v>1179</v>
      </c>
      <c r="B195" s="39" t="s">
        <v>348</v>
      </c>
      <c r="C195" s="40" t="s">
        <v>939</v>
      </c>
      <c r="D195" s="40">
        <v>62</v>
      </c>
      <c r="E195" s="41"/>
      <c r="F195" s="43"/>
      <c r="G195" s="43">
        <f t="shared" si="18"/>
        <v>0</v>
      </c>
      <c r="H195" s="43">
        <f t="shared" si="19"/>
        <v>0</v>
      </c>
      <c r="I195" s="43">
        <f t="shared" si="20"/>
        <v>0</v>
      </c>
      <c r="J195" s="43">
        <f t="shared" si="21"/>
        <v>0</v>
      </c>
      <c r="K195" s="43">
        <f t="shared" si="22"/>
        <v>0</v>
      </c>
      <c r="L195" s="43">
        <f t="shared" si="23"/>
        <v>0</v>
      </c>
      <c r="M195" s="43">
        <f t="shared" si="24"/>
        <v>0</v>
      </c>
      <c r="N195" s="43">
        <f t="shared" si="25"/>
        <v>0</v>
      </c>
      <c r="P195" s="15">
        <v>11</v>
      </c>
      <c r="Q195" s="15">
        <f t="shared" si="26"/>
        <v>51</v>
      </c>
    </row>
    <row r="196" spans="1:17" ht="14.25">
      <c r="A196" s="38">
        <v>1180</v>
      </c>
      <c r="B196" s="39" t="s">
        <v>349</v>
      </c>
      <c r="C196" s="40" t="s">
        <v>939</v>
      </c>
      <c r="D196" s="40">
        <v>62</v>
      </c>
      <c r="E196" s="41"/>
      <c r="F196" s="43"/>
      <c r="G196" s="43">
        <f t="shared" si="18"/>
        <v>0</v>
      </c>
      <c r="H196" s="43">
        <f t="shared" si="19"/>
        <v>0</v>
      </c>
      <c r="I196" s="43">
        <f t="shared" si="20"/>
        <v>0</v>
      </c>
      <c r="J196" s="43">
        <f t="shared" si="21"/>
        <v>0</v>
      </c>
      <c r="K196" s="43">
        <f t="shared" si="22"/>
        <v>0</v>
      </c>
      <c r="L196" s="43">
        <f t="shared" si="23"/>
        <v>0</v>
      </c>
      <c r="M196" s="43">
        <f t="shared" si="24"/>
        <v>0</v>
      </c>
      <c r="N196" s="43">
        <f t="shared" si="25"/>
        <v>0</v>
      </c>
      <c r="P196" s="15">
        <v>256</v>
      </c>
      <c r="Q196" s="15">
        <f t="shared" si="26"/>
        <v>-194</v>
      </c>
    </row>
    <row r="197" spans="1:17" ht="14.25">
      <c r="A197" s="38">
        <v>1181</v>
      </c>
      <c r="B197" s="39" t="s">
        <v>350</v>
      </c>
      <c r="C197" s="40" t="s">
        <v>898</v>
      </c>
      <c r="D197" s="40">
        <v>20</v>
      </c>
      <c r="E197" s="41"/>
      <c r="F197" s="43"/>
      <c r="G197" s="43">
        <f t="shared" si="18"/>
        <v>0</v>
      </c>
      <c r="H197" s="43">
        <f t="shared" si="19"/>
        <v>0</v>
      </c>
      <c r="I197" s="43">
        <f t="shared" si="20"/>
        <v>0</v>
      </c>
      <c r="J197" s="43">
        <f t="shared" si="21"/>
        <v>0</v>
      </c>
      <c r="K197" s="43">
        <f t="shared" si="22"/>
        <v>0</v>
      </c>
      <c r="L197" s="43">
        <f t="shared" si="23"/>
        <v>0</v>
      </c>
      <c r="M197" s="43">
        <f t="shared" si="24"/>
        <v>0</v>
      </c>
      <c r="N197" s="43">
        <f t="shared" si="25"/>
        <v>0</v>
      </c>
      <c r="P197" s="15">
        <v>21</v>
      </c>
      <c r="Q197" s="15">
        <f t="shared" si="26"/>
        <v>-1</v>
      </c>
    </row>
    <row r="198" spans="1:17" ht="14.25">
      <c r="A198" s="38">
        <v>1182</v>
      </c>
      <c r="B198" s="39" t="s">
        <v>351</v>
      </c>
      <c r="C198" s="40" t="s">
        <v>939</v>
      </c>
      <c r="D198" s="40">
        <v>7</v>
      </c>
      <c r="E198" s="41"/>
      <c r="F198" s="43"/>
      <c r="G198" s="43">
        <f t="shared" si="18"/>
        <v>0</v>
      </c>
      <c r="H198" s="43">
        <f t="shared" si="19"/>
        <v>0</v>
      </c>
      <c r="I198" s="43">
        <f t="shared" si="20"/>
        <v>0</v>
      </c>
      <c r="J198" s="43">
        <f t="shared" si="21"/>
        <v>0</v>
      </c>
      <c r="K198" s="43">
        <f t="shared" si="22"/>
        <v>0</v>
      </c>
      <c r="L198" s="43">
        <f t="shared" si="23"/>
        <v>0</v>
      </c>
      <c r="M198" s="43">
        <f t="shared" si="24"/>
        <v>0</v>
      </c>
      <c r="N198" s="43">
        <f t="shared" si="25"/>
        <v>0</v>
      </c>
      <c r="P198" s="15">
        <v>26</v>
      </c>
      <c r="Q198" s="15">
        <f t="shared" si="26"/>
        <v>-19</v>
      </c>
    </row>
    <row r="199" spans="1:17" ht="14.25">
      <c r="A199" s="38">
        <v>1183</v>
      </c>
      <c r="B199" s="39" t="s">
        <v>352</v>
      </c>
      <c r="C199" s="40" t="s">
        <v>939</v>
      </c>
      <c r="D199" s="40">
        <v>20</v>
      </c>
      <c r="E199" s="41"/>
      <c r="F199" s="43"/>
      <c r="G199" s="43">
        <f t="shared" si="18"/>
        <v>0</v>
      </c>
      <c r="H199" s="43">
        <f t="shared" si="19"/>
        <v>0</v>
      </c>
      <c r="I199" s="43">
        <f t="shared" si="20"/>
        <v>0</v>
      </c>
      <c r="J199" s="43">
        <f t="shared" si="21"/>
        <v>0</v>
      </c>
      <c r="K199" s="43">
        <f t="shared" si="22"/>
        <v>0</v>
      </c>
      <c r="L199" s="43">
        <f t="shared" si="23"/>
        <v>0</v>
      </c>
      <c r="M199" s="43">
        <f t="shared" si="24"/>
        <v>0</v>
      </c>
      <c r="N199" s="43">
        <f t="shared" si="25"/>
        <v>0</v>
      </c>
      <c r="P199" s="15">
        <v>26</v>
      </c>
      <c r="Q199" s="15">
        <f t="shared" si="26"/>
        <v>-6</v>
      </c>
    </row>
    <row r="200" spans="1:17" ht="14.25">
      <c r="A200" s="38">
        <v>1184</v>
      </c>
      <c r="B200" s="39" t="s">
        <v>353</v>
      </c>
      <c r="C200" s="40" t="s">
        <v>939</v>
      </c>
      <c r="D200" s="40">
        <v>7</v>
      </c>
      <c r="E200" s="41"/>
      <c r="F200" s="43"/>
      <c r="G200" s="43">
        <f t="shared" si="18"/>
        <v>0</v>
      </c>
      <c r="H200" s="43">
        <f t="shared" si="19"/>
        <v>0</v>
      </c>
      <c r="I200" s="43">
        <f t="shared" si="20"/>
        <v>0</v>
      </c>
      <c r="J200" s="43">
        <f t="shared" si="21"/>
        <v>0</v>
      </c>
      <c r="K200" s="43">
        <f t="shared" si="22"/>
        <v>0</v>
      </c>
      <c r="L200" s="43">
        <f t="shared" si="23"/>
        <v>0</v>
      </c>
      <c r="M200" s="43">
        <f t="shared" si="24"/>
        <v>0</v>
      </c>
      <c r="N200" s="43">
        <f t="shared" si="25"/>
        <v>0</v>
      </c>
      <c r="P200" s="15">
        <v>26</v>
      </c>
      <c r="Q200" s="15">
        <f t="shared" si="26"/>
        <v>-19</v>
      </c>
    </row>
    <row r="201" spans="1:17" ht="14.25">
      <c r="A201" s="38">
        <v>1185</v>
      </c>
      <c r="B201" s="39" t="s">
        <v>354</v>
      </c>
      <c r="C201" s="40" t="s">
        <v>939</v>
      </c>
      <c r="D201" s="40">
        <v>13</v>
      </c>
      <c r="E201" s="41"/>
      <c r="F201" s="43"/>
      <c r="G201" s="43">
        <f t="shared" si="18"/>
        <v>0</v>
      </c>
      <c r="H201" s="43">
        <f t="shared" si="19"/>
        <v>0</v>
      </c>
      <c r="I201" s="43">
        <f t="shared" si="20"/>
        <v>0</v>
      </c>
      <c r="J201" s="43">
        <f t="shared" si="21"/>
        <v>0</v>
      </c>
      <c r="K201" s="43">
        <f t="shared" si="22"/>
        <v>0</v>
      </c>
      <c r="L201" s="43">
        <f t="shared" si="23"/>
        <v>0</v>
      </c>
      <c r="M201" s="43">
        <f t="shared" si="24"/>
        <v>0</v>
      </c>
      <c r="N201" s="43">
        <f t="shared" si="25"/>
        <v>0</v>
      </c>
      <c r="P201" s="15">
        <v>26</v>
      </c>
      <c r="Q201" s="15">
        <f t="shared" si="26"/>
        <v>-13</v>
      </c>
    </row>
    <row r="202" spans="1:17" ht="14.25">
      <c r="A202" s="38">
        <v>1186</v>
      </c>
      <c r="B202" s="39" t="s">
        <v>355</v>
      </c>
      <c r="C202" s="40" t="s">
        <v>939</v>
      </c>
      <c r="D202" s="40">
        <v>7</v>
      </c>
      <c r="E202" s="41"/>
      <c r="F202" s="43"/>
      <c r="G202" s="43">
        <f t="shared" si="18"/>
        <v>0</v>
      </c>
      <c r="H202" s="43">
        <f t="shared" si="19"/>
        <v>0</v>
      </c>
      <c r="I202" s="43">
        <f t="shared" si="20"/>
        <v>0</v>
      </c>
      <c r="J202" s="43">
        <f t="shared" si="21"/>
        <v>0</v>
      </c>
      <c r="K202" s="43">
        <f t="shared" si="22"/>
        <v>0</v>
      </c>
      <c r="L202" s="43">
        <f t="shared" si="23"/>
        <v>0</v>
      </c>
      <c r="M202" s="43">
        <f t="shared" si="24"/>
        <v>0</v>
      </c>
      <c r="N202" s="43">
        <f t="shared" si="25"/>
        <v>0</v>
      </c>
      <c r="P202" s="15">
        <v>26</v>
      </c>
      <c r="Q202" s="15">
        <f t="shared" si="26"/>
        <v>-19</v>
      </c>
    </row>
    <row r="203" spans="1:17" ht="14.25">
      <c r="A203" s="38">
        <v>1187</v>
      </c>
      <c r="B203" s="39" t="s">
        <v>356</v>
      </c>
      <c r="C203" s="40" t="s">
        <v>898</v>
      </c>
      <c r="D203" s="40">
        <v>25</v>
      </c>
      <c r="E203" s="41"/>
      <c r="F203" s="43"/>
      <c r="G203" s="43">
        <f t="shared" si="18"/>
        <v>0</v>
      </c>
      <c r="H203" s="43">
        <f t="shared" si="19"/>
        <v>0</v>
      </c>
      <c r="I203" s="43">
        <f t="shared" si="20"/>
        <v>0</v>
      </c>
      <c r="J203" s="43">
        <f t="shared" si="21"/>
        <v>0</v>
      </c>
      <c r="K203" s="43">
        <f t="shared" si="22"/>
        <v>0</v>
      </c>
      <c r="L203" s="43">
        <f t="shared" si="23"/>
        <v>0</v>
      </c>
      <c r="M203" s="43">
        <f t="shared" si="24"/>
        <v>0</v>
      </c>
      <c r="N203" s="43">
        <f t="shared" si="25"/>
        <v>0</v>
      </c>
      <c r="P203" s="15">
        <v>6</v>
      </c>
      <c r="Q203" s="15">
        <f t="shared" si="26"/>
        <v>19</v>
      </c>
    </row>
    <row r="204" spans="1:17" ht="14.25">
      <c r="A204" s="38">
        <v>1188</v>
      </c>
      <c r="B204" s="39" t="s">
        <v>357</v>
      </c>
      <c r="C204" s="40" t="s">
        <v>939</v>
      </c>
      <c r="D204" s="40">
        <v>7</v>
      </c>
      <c r="E204" s="41"/>
      <c r="F204" s="43"/>
      <c r="G204" s="43">
        <f t="shared" si="18"/>
        <v>0</v>
      </c>
      <c r="H204" s="43">
        <f t="shared" si="19"/>
        <v>0</v>
      </c>
      <c r="I204" s="43">
        <f t="shared" si="20"/>
        <v>0</v>
      </c>
      <c r="J204" s="43">
        <f t="shared" si="21"/>
        <v>0</v>
      </c>
      <c r="K204" s="43">
        <f t="shared" si="22"/>
        <v>0</v>
      </c>
      <c r="L204" s="43">
        <f t="shared" si="23"/>
        <v>0</v>
      </c>
      <c r="M204" s="43">
        <f t="shared" si="24"/>
        <v>0</v>
      </c>
      <c r="N204" s="43">
        <f t="shared" si="25"/>
        <v>0</v>
      </c>
      <c r="P204" s="15">
        <v>6</v>
      </c>
      <c r="Q204" s="15">
        <f t="shared" si="26"/>
        <v>1</v>
      </c>
    </row>
    <row r="205" spans="1:17" ht="42.75">
      <c r="A205" s="38">
        <v>1189</v>
      </c>
      <c r="B205" s="39" t="s">
        <v>358</v>
      </c>
      <c r="C205" s="40" t="s">
        <v>898</v>
      </c>
      <c r="D205" s="40">
        <v>156</v>
      </c>
      <c r="E205" s="41"/>
      <c r="F205" s="43"/>
      <c r="G205" s="43">
        <f t="shared" si="18"/>
        <v>0</v>
      </c>
      <c r="H205" s="43">
        <f t="shared" si="19"/>
        <v>0</v>
      </c>
      <c r="I205" s="43">
        <f t="shared" si="20"/>
        <v>0</v>
      </c>
      <c r="J205" s="43">
        <f t="shared" si="21"/>
        <v>0</v>
      </c>
      <c r="K205" s="43">
        <f t="shared" si="22"/>
        <v>0</v>
      </c>
      <c r="L205" s="43">
        <f t="shared" si="23"/>
        <v>0</v>
      </c>
      <c r="M205" s="43">
        <f t="shared" si="24"/>
        <v>0</v>
      </c>
      <c r="N205" s="43">
        <f t="shared" si="25"/>
        <v>0</v>
      </c>
      <c r="P205" s="15">
        <v>6</v>
      </c>
      <c r="Q205" s="15">
        <f t="shared" si="26"/>
        <v>150</v>
      </c>
    </row>
    <row r="206" spans="1:17" ht="28.5">
      <c r="A206" s="38">
        <v>1190</v>
      </c>
      <c r="B206" s="39" t="s">
        <v>359</v>
      </c>
      <c r="C206" s="40" t="s">
        <v>1098</v>
      </c>
      <c r="D206" s="40">
        <v>1860</v>
      </c>
      <c r="E206" s="41"/>
      <c r="F206" s="43"/>
      <c r="G206" s="43">
        <f t="shared" si="18"/>
        <v>0</v>
      </c>
      <c r="H206" s="43">
        <f t="shared" si="19"/>
        <v>0</v>
      </c>
      <c r="I206" s="43">
        <f t="shared" si="20"/>
        <v>0</v>
      </c>
      <c r="J206" s="43">
        <f t="shared" si="21"/>
        <v>0</v>
      </c>
      <c r="K206" s="43">
        <f t="shared" si="22"/>
        <v>0</v>
      </c>
      <c r="L206" s="43">
        <f t="shared" si="23"/>
        <v>0</v>
      </c>
      <c r="M206" s="43">
        <f t="shared" si="24"/>
        <v>0</v>
      </c>
      <c r="N206" s="43">
        <f t="shared" si="25"/>
        <v>0</v>
      </c>
      <c r="P206" s="15">
        <v>6</v>
      </c>
      <c r="Q206" s="15">
        <f t="shared" si="26"/>
        <v>1854</v>
      </c>
    </row>
    <row r="207" spans="1:17" ht="28.5">
      <c r="A207" s="38">
        <v>1191</v>
      </c>
      <c r="B207" s="39" t="s">
        <v>360</v>
      </c>
      <c r="C207" s="40" t="s">
        <v>939</v>
      </c>
      <c r="D207" s="40">
        <v>20</v>
      </c>
      <c r="E207" s="41"/>
      <c r="F207" s="43"/>
      <c r="G207" s="43">
        <f t="shared" si="18"/>
        <v>0</v>
      </c>
      <c r="H207" s="43">
        <f t="shared" si="19"/>
        <v>0</v>
      </c>
      <c r="I207" s="43">
        <f t="shared" si="20"/>
        <v>0</v>
      </c>
      <c r="J207" s="43">
        <f t="shared" si="21"/>
        <v>0</v>
      </c>
      <c r="K207" s="43">
        <f t="shared" si="22"/>
        <v>0</v>
      </c>
      <c r="L207" s="43">
        <f t="shared" si="23"/>
        <v>0</v>
      </c>
      <c r="M207" s="43">
        <f t="shared" si="24"/>
        <v>0</v>
      </c>
      <c r="N207" s="43">
        <f t="shared" si="25"/>
        <v>0</v>
      </c>
      <c r="P207" s="15">
        <v>21</v>
      </c>
      <c r="Q207" s="15">
        <f t="shared" si="26"/>
        <v>-1</v>
      </c>
    </row>
    <row r="208" spans="1:17" ht="42.75">
      <c r="A208" s="38">
        <v>1192</v>
      </c>
      <c r="B208" s="39" t="s">
        <v>361</v>
      </c>
      <c r="C208" s="40" t="s">
        <v>939</v>
      </c>
      <c r="D208" s="40">
        <v>7</v>
      </c>
      <c r="E208" s="41"/>
      <c r="F208" s="43"/>
      <c r="G208" s="43">
        <f t="shared" si="18"/>
        <v>0</v>
      </c>
      <c r="H208" s="43">
        <f t="shared" si="19"/>
        <v>0</v>
      </c>
      <c r="I208" s="43">
        <f t="shared" si="20"/>
        <v>0</v>
      </c>
      <c r="J208" s="43">
        <f t="shared" si="21"/>
        <v>0</v>
      </c>
      <c r="K208" s="43">
        <f t="shared" si="22"/>
        <v>0</v>
      </c>
      <c r="L208" s="43">
        <f t="shared" si="23"/>
        <v>0</v>
      </c>
      <c r="M208" s="43">
        <f t="shared" si="24"/>
        <v>0</v>
      </c>
      <c r="N208" s="43">
        <f t="shared" si="25"/>
        <v>0</v>
      </c>
      <c r="P208" s="15">
        <v>6</v>
      </c>
      <c r="Q208" s="15">
        <f t="shared" si="26"/>
        <v>1</v>
      </c>
    </row>
    <row r="209" spans="1:17" ht="14.25">
      <c r="A209" s="38">
        <v>1193</v>
      </c>
      <c r="B209" s="39" t="s">
        <v>362</v>
      </c>
      <c r="C209" s="40" t="s">
        <v>939</v>
      </c>
      <c r="D209" s="40">
        <v>20</v>
      </c>
      <c r="E209" s="41"/>
      <c r="F209" s="43"/>
      <c r="G209" s="43">
        <f t="shared" si="18"/>
        <v>0</v>
      </c>
      <c r="H209" s="43">
        <f t="shared" si="19"/>
        <v>0</v>
      </c>
      <c r="I209" s="43">
        <f t="shared" si="20"/>
        <v>0</v>
      </c>
      <c r="J209" s="43">
        <f t="shared" si="21"/>
        <v>0</v>
      </c>
      <c r="K209" s="43">
        <f t="shared" si="22"/>
        <v>0</v>
      </c>
      <c r="L209" s="43">
        <f t="shared" si="23"/>
        <v>0</v>
      </c>
      <c r="M209" s="43">
        <f t="shared" si="24"/>
        <v>0</v>
      </c>
      <c r="N209" s="43">
        <f t="shared" si="25"/>
        <v>0</v>
      </c>
      <c r="P209" s="15">
        <v>1</v>
      </c>
      <c r="Q209" s="15">
        <f t="shared" si="26"/>
        <v>19</v>
      </c>
    </row>
    <row r="210" spans="1:17" ht="14.25">
      <c r="A210" s="38">
        <v>1194</v>
      </c>
      <c r="B210" s="39" t="s">
        <v>363</v>
      </c>
      <c r="C210" s="40" t="s">
        <v>939</v>
      </c>
      <c r="D210" s="40">
        <v>20</v>
      </c>
      <c r="E210" s="41"/>
      <c r="F210" s="43"/>
      <c r="G210" s="43">
        <f t="shared" ref="G210:G273" si="27">F210+E210</f>
        <v>0</v>
      </c>
      <c r="H210" s="43">
        <f t="shared" ref="H210:H273" si="28">G210*$H$16</f>
        <v>0</v>
      </c>
      <c r="I210" s="43">
        <f t="shared" ref="I210:I273" si="29">G210+H210</f>
        <v>0</v>
      </c>
      <c r="J210" s="43">
        <f t="shared" ref="J210:J273" si="30">E210*D210</f>
        <v>0</v>
      </c>
      <c r="K210" s="43">
        <f t="shared" ref="K210:K273" si="31">F210*D210</f>
        <v>0</v>
      </c>
      <c r="L210" s="43">
        <f t="shared" ref="L210:L273" si="32">G210*D210</f>
        <v>0</v>
      </c>
      <c r="M210" s="43">
        <f t="shared" ref="M210:M273" si="33">H210*D210</f>
        <v>0</v>
      </c>
      <c r="N210" s="43">
        <f t="shared" ref="N210:N273" si="34">L210+M210</f>
        <v>0</v>
      </c>
      <c r="P210" s="15">
        <v>1</v>
      </c>
      <c r="Q210" s="15">
        <f t="shared" si="26"/>
        <v>19</v>
      </c>
    </row>
    <row r="211" spans="1:17" ht="28.5">
      <c r="A211" s="38">
        <v>1195</v>
      </c>
      <c r="B211" s="39" t="s">
        <v>364</v>
      </c>
      <c r="C211" s="40" t="s">
        <v>939</v>
      </c>
      <c r="D211" s="40">
        <v>156</v>
      </c>
      <c r="E211" s="41"/>
      <c r="F211" s="43"/>
      <c r="G211" s="43">
        <f t="shared" si="27"/>
        <v>0</v>
      </c>
      <c r="H211" s="43">
        <f t="shared" si="28"/>
        <v>0</v>
      </c>
      <c r="I211" s="43">
        <f t="shared" si="29"/>
        <v>0</v>
      </c>
      <c r="J211" s="43">
        <f t="shared" si="30"/>
        <v>0</v>
      </c>
      <c r="K211" s="43">
        <f t="shared" si="31"/>
        <v>0</v>
      </c>
      <c r="L211" s="43">
        <f t="shared" si="32"/>
        <v>0</v>
      </c>
      <c r="M211" s="43">
        <f t="shared" si="33"/>
        <v>0</v>
      </c>
      <c r="N211" s="43">
        <f t="shared" si="34"/>
        <v>0</v>
      </c>
      <c r="P211" s="15">
        <v>1</v>
      </c>
      <c r="Q211" s="15">
        <f t="shared" ref="Q211:Q274" si="35">D211-P211</f>
        <v>155</v>
      </c>
    </row>
    <row r="212" spans="1:17" ht="28.5">
      <c r="A212" s="38">
        <v>1196</v>
      </c>
      <c r="B212" s="39" t="s">
        <v>365</v>
      </c>
      <c r="C212" s="40" t="s">
        <v>333</v>
      </c>
      <c r="D212" s="40">
        <v>62</v>
      </c>
      <c r="E212" s="41"/>
      <c r="F212" s="43"/>
      <c r="G212" s="43">
        <f t="shared" si="27"/>
        <v>0</v>
      </c>
      <c r="H212" s="43">
        <f t="shared" si="28"/>
        <v>0</v>
      </c>
      <c r="I212" s="43">
        <f t="shared" si="29"/>
        <v>0</v>
      </c>
      <c r="J212" s="43">
        <f t="shared" si="30"/>
        <v>0</v>
      </c>
      <c r="K212" s="43">
        <f t="shared" si="31"/>
        <v>0</v>
      </c>
      <c r="L212" s="43">
        <f t="shared" si="32"/>
        <v>0</v>
      </c>
      <c r="M212" s="43">
        <f t="shared" si="33"/>
        <v>0</v>
      </c>
      <c r="N212" s="43">
        <f t="shared" si="34"/>
        <v>0</v>
      </c>
      <c r="P212" s="15">
        <v>6</v>
      </c>
      <c r="Q212" s="15">
        <f t="shared" si="35"/>
        <v>56</v>
      </c>
    </row>
    <row r="213" spans="1:17" ht="57">
      <c r="A213" s="38">
        <v>1197</v>
      </c>
      <c r="B213" s="39" t="s">
        <v>366</v>
      </c>
      <c r="C213" s="40" t="s">
        <v>939</v>
      </c>
      <c r="D213" s="40">
        <v>13</v>
      </c>
      <c r="E213" s="41"/>
      <c r="F213" s="43"/>
      <c r="G213" s="43">
        <f t="shared" si="27"/>
        <v>0</v>
      </c>
      <c r="H213" s="43">
        <f t="shared" si="28"/>
        <v>0</v>
      </c>
      <c r="I213" s="43">
        <f t="shared" si="29"/>
        <v>0</v>
      </c>
      <c r="J213" s="43">
        <f t="shared" si="30"/>
        <v>0</v>
      </c>
      <c r="K213" s="43">
        <f t="shared" si="31"/>
        <v>0</v>
      </c>
      <c r="L213" s="43">
        <f t="shared" si="32"/>
        <v>0</v>
      </c>
      <c r="M213" s="43">
        <f t="shared" si="33"/>
        <v>0</v>
      </c>
      <c r="N213" s="43">
        <f t="shared" si="34"/>
        <v>0</v>
      </c>
      <c r="P213" s="15">
        <v>6</v>
      </c>
      <c r="Q213" s="15">
        <f t="shared" si="35"/>
        <v>7</v>
      </c>
    </row>
    <row r="214" spans="1:17" ht="28.5">
      <c r="A214" s="38">
        <v>1198</v>
      </c>
      <c r="B214" s="39" t="s">
        <v>367</v>
      </c>
      <c r="C214" s="40" t="s">
        <v>1098</v>
      </c>
      <c r="D214" s="40">
        <v>930</v>
      </c>
      <c r="E214" s="41"/>
      <c r="F214" s="43"/>
      <c r="G214" s="43">
        <f t="shared" si="27"/>
        <v>0</v>
      </c>
      <c r="H214" s="43">
        <f t="shared" si="28"/>
        <v>0</v>
      </c>
      <c r="I214" s="43">
        <f t="shared" si="29"/>
        <v>0</v>
      </c>
      <c r="J214" s="43">
        <f t="shared" si="30"/>
        <v>0</v>
      </c>
      <c r="K214" s="43">
        <f t="shared" si="31"/>
        <v>0</v>
      </c>
      <c r="L214" s="43">
        <f t="shared" si="32"/>
        <v>0</v>
      </c>
      <c r="M214" s="43">
        <f t="shared" si="33"/>
        <v>0</v>
      </c>
      <c r="N214" s="43">
        <f t="shared" si="34"/>
        <v>0</v>
      </c>
      <c r="P214" s="15">
        <v>256</v>
      </c>
      <c r="Q214" s="15">
        <f t="shared" si="35"/>
        <v>674</v>
      </c>
    </row>
    <row r="215" spans="1:17" ht="28.5">
      <c r="A215" s="38">
        <v>1199</v>
      </c>
      <c r="B215" s="39" t="s">
        <v>368</v>
      </c>
      <c r="C215" s="40" t="s">
        <v>333</v>
      </c>
      <c r="D215" s="40">
        <v>3</v>
      </c>
      <c r="E215" s="41"/>
      <c r="F215" s="43"/>
      <c r="G215" s="43">
        <f t="shared" si="27"/>
        <v>0</v>
      </c>
      <c r="H215" s="43">
        <f t="shared" si="28"/>
        <v>0</v>
      </c>
      <c r="I215" s="43">
        <f t="shared" si="29"/>
        <v>0</v>
      </c>
      <c r="J215" s="43">
        <f t="shared" si="30"/>
        <v>0</v>
      </c>
      <c r="K215" s="43">
        <f t="shared" si="31"/>
        <v>0</v>
      </c>
      <c r="L215" s="43">
        <f t="shared" si="32"/>
        <v>0</v>
      </c>
      <c r="M215" s="43">
        <f t="shared" si="33"/>
        <v>0</v>
      </c>
      <c r="N215" s="43">
        <f t="shared" si="34"/>
        <v>0</v>
      </c>
      <c r="P215" s="15">
        <v>6</v>
      </c>
      <c r="Q215" s="15">
        <f t="shared" si="35"/>
        <v>-3</v>
      </c>
    </row>
    <row r="216" spans="1:17" ht="14.25">
      <c r="A216" s="38">
        <v>1200</v>
      </c>
      <c r="B216" s="39" t="s">
        <v>369</v>
      </c>
      <c r="C216" s="40" t="s">
        <v>333</v>
      </c>
      <c r="D216" s="40">
        <v>7</v>
      </c>
      <c r="E216" s="41"/>
      <c r="F216" s="43"/>
      <c r="G216" s="43">
        <f t="shared" si="27"/>
        <v>0</v>
      </c>
      <c r="H216" s="43">
        <f t="shared" si="28"/>
        <v>0</v>
      </c>
      <c r="I216" s="43">
        <f t="shared" si="29"/>
        <v>0</v>
      </c>
      <c r="J216" s="43">
        <f t="shared" si="30"/>
        <v>0</v>
      </c>
      <c r="K216" s="43">
        <f t="shared" si="31"/>
        <v>0</v>
      </c>
      <c r="L216" s="43">
        <f t="shared" si="32"/>
        <v>0</v>
      </c>
      <c r="M216" s="43">
        <f t="shared" si="33"/>
        <v>0</v>
      </c>
      <c r="N216" s="43">
        <f t="shared" si="34"/>
        <v>0</v>
      </c>
      <c r="P216" s="15">
        <v>6</v>
      </c>
      <c r="Q216" s="15">
        <f t="shared" si="35"/>
        <v>1</v>
      </c>
    </row>
    <row r="217" spans="1:17" ht="42.75">
      <c r="A217" s="38">
        <v>1201</v>
      </c>
      <c r="B217" s="39" t="s">
        <v>370</v>
      </c>
      <c r="C217" s="40" t="s">
        <v>333</v>
      </c>
      <c r="D217" s="40">
        <v>7</v>
      </c>
      <c r="E217" s="41"/>
      <c r="F217" s="43"/>
      <c r="G217" s="43">
        <f t="shared" si="27"/>
        <v>0</v>
      </c>
      <c r="H217" s="43">
        <f t="shared" si="28"/>
        <v>0</v>
      </c>
      <c r="I217" s="43">
        <f t="shared" si="29"/>
        <v>0</v>
      </c>
      <c r="J217" s="43">
        <f t="shared" si="30"/>
        <v>0</v>
      </c>
      <c r="K217" s="43">
        <f t="shared" si="31"/>
        <v>0</v>
      </c>
      <c r="L217" s="43">
        <f t="shared" si="32"/>
        <v>0</v>
      </c>
      <c r="M217" s="43">
        <f t="shared" si="33"/>
        <v>0</v>
      </c>
      <c r="N217" s="43">
        <f t="shared" si="34"/>
        <v>0</v>
      </c>
      <c r="P217" s="15">
        <v>2041</v>
      </c>
      <c r="Q217" s="15">
        <f t="shared" si="35"/>
        <v>-2034</v>
      </c>
    </row>
    <row r="218" spans="1:17" ht="14.25">
      <c r="A218" s="38">
        <v>1202</v>
      </c>
      <c r="B218" s="39" t="s">
        <v>371</v>
      </c>
      <c r="C218" s="40" t="s">
        <v>1098</v>
      </c>
      <c r="D218" s="40">
        <v>3</v>
      </c>
      <c r="E218" s="41"/>
      <c r="F218" s="43"/>
      <c r="G218" s="43">
        <f t="shared" si="27"/>
        <v>0</v>
      </c>
      <c r="H218" s="43">
        <f t="shared" si="28"/>
        <v>0</v>
      </c>
      <c r="I218" s="43">
        <f t="shared" si="29"/>
        <v>0</v>
      </c>
      <c r="J218" s="43">
        <f t="shared" si="30"/>
        <v>0</v>
      </c>
      <c r="K218" s="43">
        <f t="shared" si="31"/>
        <v>0</v>
      </c>
      <c r="L218" s="43">
        <f t="shared" si="32"/>
        <v>0</v>
      </c>
      <c r="M218" s="43">
        <f t="shared" si="33"/>
        <v>0</v>
      </c>
      <c r="N218" s="43">
        <f t="shared" si="34"/>
        <v>0</v>
      </c>
      <c r="P218" s="15">
        <v>3</v>
      </c>
      <c r="Q218" s="15">
        <f t="shared" si="35"/>
        <v>0</v>
      </c>
    </row>
    <row r="219" spans="1:17" ht="99.75">
      <c r="A219" s="38">
        <v>1203</v>
      </c>
      <c r="B219" s="39" t="s">
        <v>372</v>
      </c>
      <c r="C219" s="40" t="s">
        <v>333</v>
      </c>
      <c r="D219" s="40">
        <v>1</v>
      </c>
      <c r="E219" s="41"/>
      <c r="F219" s="43"/>
      <c r="G219" s="43">
        <f t="shared" si="27"/>
        <v>0</v>
      </c>
      <c r="H219" s="43">
        <f t="shared" si="28"/>
        <v>0</v>
      </c>
      <c r="I219" s="43">
        <f t="shared" si="29"/>
        <v>0</v>
      </c>
      <c r="J219" s="43">
        <f t="shared" si="30"/>
        <v>0</v>
      </c>
      <c r="K219" s="43">
        <f t="shared" si="31"/>
        <v>0</v>
      </c>
      <c r="L219" s="43">
        <f t="shared" si="32"/>
        <v>0</v>
      </c>
      <c r="M219" s="43">
        <f t="shared" si="33"/>
        <v>0</v>
      </c>
      <c r="N219" s="43">
        <f t="shared" si="34"/>
        <v>0</v>
      </c>
      <c r="P219" s="15">
        <v>6</v>
      </c>
      <c r="Q219" s="15">
        <f t="shared" si="35"/>
        <v>-5</v>
      </c>
    </row>
    <row r="220" spans="1:17" ht="99.75">
      <c r="A220" s="38">
        <v>1204</v>
      </c>
      <c r="B220" s="39" t="s">
        <v>373</v>
      </c>
      <c r="C220" s="40" t="s">
        <v>333</v>
      </c>
      <c r="D220" s="40">
        <v>1</v>
      </c>
      <c r="E220" s="41"/>
      <c r="F220" s="43"/>
      <c r="G220" s="43">
        <f t="shared" si="27"/>
        <v>0</v>
      </c>
      <c r="H220" s="43">
        <f t="shared" si="28"/>
        <v>0</v>
      </c>
      <c r="I220" s="43">
        <f t="shared" si="29"/>
        <v>0</v>
      </c>
      <c r="J220" s="43">
        <f t="shared" si="30"/>
        <v>0</v>
      </c>
      <c r="K220" s="43">
        <f t="shared" si="31"/>
        <v>0</v>
      </c>
      <c r="L220" s="43">
        <f t="shared" si="32"/>
        <v>0</v>
      </c>
      <c r="M220" s="43">
        <f t="shared" si="33"/>
        <v>0</v>
      </c>
      <c r="N220" s="43">
        <f t="shared" si="34"/>
        <v>0</v>
      </c>
      <c r="P220" s="15">
        <v>11</v>
      </c>
      <c r="Q220" s="15">
        <f t="shared" si="35"/>
        <v>-10</v>
      </c>
    </row>
    <row r="221" spans="1:17" ht="99.75">
      <c r="A221" s="38">
        <v>1205</v>
      </c>
      <c r="B221" s="39" t="s">
        <v>374</v>
      </c>
      <c r="C221" s="40" t="s">
        <v>333</v>
      </c>
      <c r="D221" s="40">
        <v>1</v>
      </c>
      <c r="E221" s="41"/>
      <c r="F221" s="43"/>
      <c r="G221" s="43">
        <f t="shared" si="27"/>
        <v>0</v>
      </c>
      <c r="H221" s="43">
        <f t="shared" si="28"/>
        <v>0</v>
      </c>
      <c r="I221" s="43">
        <f t="shared" si="29"/>
        <v>0</v>
      </c>
      <c r="J221" s="43">
        <f t="shared" si="30"/>
        <v>0</v>
      </c>
      <c r="K221" s="43">
        <f t="shared" si="31"/>
        <v>0</v>
      </c>
      <c r="L221" s="43">
        <f t="shared" si="32"/>
        <v>0</v>
      </c>
      <c r="M221" s="43">
        <f t="shared" si="33"/>
        <v>0</v>
      </c>
      <c r="N221" s="43">
        <f t="shared" si="34"/>
        <v>0</v>
      </c>
      <c r="P221" s="15">
        <v>103</v>
      </c>
      <c r="Q221" s="15">
        <f t="shared" si="35"/>
        <v>-102</v>
      </c>
    </row>
    <row r="222" spans="1:17" ht="28.5">
      <c r="A222" s="38">
        <v>1206</v>
      </c>
      <c r="B222" s="39" t="s">
        <v>375</v>
      </c>
      <c r="C222" s="40" t="s">
        <v>1098</v>
      </c>
      <c r="D222" s="40">
        <v>7</v>
      </c>
      <c r="E222" s="41"/>
      <c r="F222" s="43"/>
      <c r="G222" s="43">
        <f t="shared" si="27"/>
        <v>0</v>
      </c>
      <c r="H222" s="43">
        <f t="shared" si="28"/>
        <v>0</v>
      </c>
      <c r="I222" s="43">
        <f t="shared" si="29"/>
        <v>0</v>
      </c>
      <c r="J222" s="43">
        <f t="shared" si="30"/>
        <v>0</v>
      </c>
      <c r="K222" s="43">
        <f t="shared" si="31"/>
        <v>0</v>
      </c>
      <c r="L222" s="43">
        <f t="shared" si="32"/>
        <v>0</v>
      </c>
      <c r="M222" s="43">
        <f t="shared" si="33"/>
        <v>0</v>
      </c>
      <c r="N222" s="43">
        <f t="shared" si="34"/>
        <v>0</v>
      </c>
      <c r="P222" s="15">
        <v>26</v>
      </c>
      <c r="Q222" s="15">
        <f t="shared" si="35"/>
        <v>-19</v>
      </c>
    </row>
    <row r="223" spans="1:17" ht="14.25">
      <c r="A223" s="38">
        <v>1207</v>
      </c>
      <c r="B223" s="39" t="s">
        <v>376</v>
      </c>
      <c r="C223" s="40" t="s">
        <v>1098</v>
      </c>
      <c r="D223" s="40">
        <v>7</v>
      </c>
      <c r="E223" s="41"/>
      <c r="F223" s="43"/>
      <c r="G223" s="43">
        <f t="shared" si="27"/>
        <v>0</v>
      </c>
      <c r="H223" s="43">
        <f t="shared" si="28"/>
        <v>0</v>
      </c>
      <c r="I223" s="43">
        <f t="shared" si="29"/>
        <v>0</v>
      </c>
      <c r="J223" s="43">
        <f t="shared" si="30"/>
        <v>0</v>
      </c>
      <c r="K223" s="43">
        <f t="shared" si="31"/>
        <v>0</v>
      </c>
      <c r="L223" s="43">
        <f t="shared" si="32"/>
        <v>0</v>
      </c>
      <c r="M223" s="43">
        <f t="shared" si="33"/>
        <v>0</v>
      </c>
      <c r="N223" s="43">
        <f t="shared" si="34"/>
        <v>0</v>
      </c>
      <c r="P223" s="15">
        <v>16</v>
      </c>
      <c r="Q223" s="15">
        <f t="shared" si="35"/>
        <v>-9</v>
      </c>
    </row>
    <row r="224" spans="1:17" ht="14.25">
      <c r="A224" s="38">
        <v>1208</v>
      </c>
      <c r="B224" s="39" t="s">
        <v>377</v>
      </c>
      <c r="C224" s="40" t="s">
        <v>939</v>
      </c>
      <c r="D224" s="40">
        <v>20</v>
      </c>
      <c r="E224" s="41"/>
      <c r="F224" s="43"/>
      <c r="G224" s="43">
        <f t="shared" si="27"/>
        <v>0</v>
      </c>
      <c r="H224" s="43">
        <f t="shared" si="28"/>
        <v>0</v>
      </c>
      <c r="I224" s="43">
        <f t="shared" si="29"/>
        <v>0</v>
      </c>
      <c r="J224" s="43">
        <f t="shared" si="30"/>
        <v>0</v>
      </c>
      <c r="K224" s="43">
        <f t="shared" si="31"/>
        <v>0</v>
      </c>
      <c r="L224" s="43">
        <f t="shared" si="32"/>
        <v>0</v>
      </c>
      <c r="M224" s="43">
        <f t="shared" si="33"/>
        <v>0</v>
      </c>
      <c r="N224" s="43">
        <f t="shared" si="34"/>
        <v>0</v>
      </c>
      <c r="P224" s="15">
        <v>256</v>
      </c>
      <c r="Q224" s="15">
        <f t="shared" si="35"/>
        <v>-236</v>
      </c>
    </row>
    <row r="225" spans="1:17" ht="14.25">
      <c r="A225" s="38">
        <v>1209</v>
      </c>
      <c r="B225" s="39" t="s">
        <v>378</v>
      </c>
      <c r="C225" s="40" t="s">
        <v>333</v>
      </c>
      <c r="D225" s="40">
        <v>7</v>
      </c>
      <c r="E225" s="41"/>
      <c r="F225" s="43"/>
      <c r="G225" s="43">
        <f t="shared" si="27"/>
        <v>0</v>
      </c>
      <c r="H225" s="43">
        <f t="shared" si="28"/>
        <v>0</v>
      </c>
      <c r="I225" s="43">
        <f t="shared" si="29"/>
        <v>0</v>
      </c>
      <c r="J225" s="43">
        <f t="shared" si="30"/>
        <v>0</v>
      </c>
      <c r="K225" s="43">
        <f t="shared" si="31"/>
        <v>0</v>
      </c>
      <c r="L225" s="43">
        <f t="shared" si="32"/>
        <v>0</v>
      </c>
      <c r="M225" s="43">
        <f t="shared" si="33"/>
        <v>0</v>
      </c>
      <c r="N225" s="43">
        <f t="shared" si="34"/>
        <v>0</v>
      </c>
      <c r="P225" s="15">
        <v>6</v>
      </c>
      <c r="Q225" s="15">
        <f t="shared" si="35"/>
        <v>1</v>
      </c>
    </row>
    <row r="226" spans="1:17" ht="14.25">
      <c r="A226" s="38">
        <v>1210</v>
      </c>
      <c r="B226" s="39" t="s">
        <v>379</v>
      </c>
      <c r="C226" s="40" t="s">
        <v>333</v>
      </c>
      <c r="D226" s="40">
        <v>7</v>
      </c>
      <c r="E226" s="41"/>
      <c r="F226" s="43"/>
      <c r="G226" s="43">
        <f t="shared" si="27"/>
        <v>0</v>
      </c>
      <c r="H226" s="43">
        <f t="shared" si="28"/>
        <v>0</v>
      </c>
      <c r="I226" s="43">
        <f t="shared" si="29"/>
        <v>0</v>
      </c>
      <c r="J226" s="43">
        <f t="shared" si="30"/>
        <v>0</v>
      </c>
      <c r="K226" s="43">
        <f t="shared" si="31"/>
        <v>0</v>
      </c>
      <c r="L226" s="43">
        <f t="shared" si="32"/>
        <v>0</v>
      </c>
      <c r="M226" s="43">
        <f t="shared" si="33"/>
        <v>0</v>
      </c>
      <c r="N226" s="43">
        <f t="shared" si="34"/>
        <v>0</v>
      </c>
      <c r="P226" s="15">
        <v>6</v>
      </c>
      <c r="Q226" s="15">
        <f t="shared" si="35"/>
        <v>1</v>
      </c>
    </row>
    <row r="227" spans="1:17" ht="14.25">
      <c r="A227" s="38">
        <v>1211</v>
      </c>
      <c r="B227" s="39" t="s">
        <v>380</v>
      </c>
      <c r="C227" s="40" t="s">
        <v>1097</v>
      </c>
      <c r="D227" s="40">
        <v>25</v>
      </c>
      <c r="E227" s="41"/>
      <c r="F227" s="43"/>
      <c r="G227" s="43">
        <f t="shared" si="27"/>
        <v>0</v>
      </c>
      <c r="H227" s="43">
        <f t="shared" si="28"/>
        <v>0</v>
      </c>
      <c r="I227" s="43">
        <f t="shared" si="29"/>
        <v>0</v>
      </c>
      <c r="J227" s="43">
        <f t="shared" si="30"/>
        <v>0</v>
      </c>
      <c r="K227" s="43">
        <f t="shared" si="31"/>
        <v>0</v>
      </c>
      <c r="L227" s="43">
        <f t="shared" si="32"/>
        <v>0</v>
      </c>
      <c r="M227" s="43">
        <f t="shared" si="33"/>
        <v>0</v>
      </c>
      <c r="N227" s="43">
        <f t="shared" si="34"/>
        <v>0</v>
      </c>
      <c r="P227" s="15">
        <v>6</v>
      </c>
      <c r="Q227" s="15">
        <f t="shared" si="35"/>
        <v>19</v>
      </c>
    </row>
    <row r="228" spans="1:17" ht="14.25">
      <c r="A228" s="38">
        <v>1212</v>
      </c>
      <c r="B228" s="39" t="s">
        <v>381</v>
      </c>
      <c r="C228" s="40" t="s">
        <v>1046</v>
      </c>
      <c r="D228" s="40">
        <v>7</v>
      </c>
      <c r="E228" s="41"/>
      <c r="F228" s="43"/>
      <c r="G228" s="43">
        <f t="shared" si="27"/>
        <v>0</v>
      </c>
      <c r="H228" s="43">
        <f t="shared" si="28"/>
        <v>0</v>
      </c>
      <c r="I228" s="43">
        <f t="shared" si="29"/>
        <v>0</v>
      </c>
      <c r="J228" s="43">
        <f t="shared" si="30"/>
        <v>0</v>
      </c>
      <c r="K228" s="43">
        <f t="shared" si="31"/>
        <v>0</v>
      </c>
      <c r="L228" s="43">
        <f t="shared" si="32"/>
        <v>0</v>
      </c>
      <c r="M228" s="43">
        <f t="shared" si="33"/>
        <v>0</v>
      </c>
      <c r="N228" s="43">
        <f t="shared" si="34"/>
        <v>0</v>
      </c>
      <c r="P228" s="15">
        <v>51</v>
      </c>
      <c r="Q228" s="15">
        <f t="shared" si="35"/>
        <v>-44</v>
      </c>
    </row>
    <row r="229" spans="1:17" ht="14.25">
      <c r="A229" s="38">
        <v>1213</v>
      </c>
      <c r="B229" s="39" t="s">
        <v>382</v>
      </c>
      <c r="C229" s="40" t="s">
        <v>939</v>
      </c>
      <c r="D229" s="40">
        <v>31</v>
      </c>
      <c r="E229" s="41"/>
      <c r="F229" s="43"/>
      <c r="G229" s="43">
        <f t="shared" si="27"/>
        <v>0</v>
      </c>
      <c r="H229" s="43">
        <f t="shared" si="28"/>
        <v>0</v>
      </c>
      <c r="I229" s="43">
        <f t="shared" si="29"/>
        <v>0</v>
      </c>
      <c r="J229" s="43">
        <f t="shared" si="30"/>
        <v>0</v>
      </c>
      <c r="K229" s="43">
        <f t="shared" si="31"/>
        <v>0</v>
      </c>
      <c r="L229" s="43">
        <f t="shared" si="32"/>
        <v>0</v>
      </c>
      <c r="M229" s="43">
        <f t="shared" si="33"/>
        <v>0</v>
      </c>
      <c r="N229" s="43">
        <f t="shared" si="34"/>
        <v>0</v>
      </c>
      <c r="P229" s="15">
        <v>51</v>
      </c>
      <c r="Q229" s="15">
        <f t="shared" si="35"/>
        <v>-20</v>
      </c>
    </row>
    <row r="230" spans="1:17" ht="14.25">
      <c r="A230" s="38">
        <v>1214</v>
      </c>
      <c r="B230" s="39" t="s">
        <v>383</v>
      </c>
      <c r="C230" s="40" t="s">
        <v>939</v>
      </c>
      <c r="D230" s="40">
        <v>7</v>
      </c>
      <c r="E230" s="41"/>
      <c r="F230" s="43"/>
      <c r="G230" s="43">
        <f t="shared" si="27"/>
        <v>0</v>
      </c>
      <c r="H230" s="43">
        <f t="shared" si="28"/>
        <v>0</v>
      </c>
      <c r="I230" s="43">
        <f t="shared" si="29"/>
        <v>0</v>
      </c>
      <c r="J230" s="43">
        <f t="shared" si="30"/>
        <v>0</v>
      </c>
      <c r="K230" s="43">
        <f t="shared" si="31"/>
        <v>0</v>
      </c>
      <c r="L230" s="43">
        <f t="shared" si="32"/>
        <v>0</v>
      </c>
      <c r="M230" s="43">
        <f t="shared" si="33"/>
        <v>0</v>
      </c>
      <c r="N230" s="43">
        <f t="shared" si="34"/>
        <v>0</v>
      </c>
      <c r="P230" s="15">
        <v>16</v>
      </c>
      <c r="Q230" s="15">
        <f t="shared" si="35"/>
        <v>-9</v>
      </c>
    </row>
    <row r="231" spans="1:17" ht="28.5">
      <c r="A231" s="38">
        <v>1215</v>
      </c>
      <c r="B231" s="39" t="s">
        <v>384</v>
      </c>
      <c r="C231" s="40" t="s">
        <v>939</v>
      </c>
      <c r="D231" s="40">
        <v>20</v>
      </c>
      <c r="E231" s="41"/>
      <c r="F231" s="43"/>
      <c r="G231" s="43">
        <f t="shared" si="27"/>
        <v>0</v>
      </c>
      <c r="H231" s="43">
        <f t="shared" si="28"/>
        <v>0</v>
      </c>
      <c r="I231" s="43">
        <f t="shared" si="29"/>
        <v>0</v>
      </c>
      <c r="J231" s="43">
        <f t="shared" si="30"/>
        <v>0</v>
      </c>
      <c r="K231" s="43">
        <f t="shared" si="31"/>
        <v>0</v>
      </c>
      <c r="L231" s="43">
        <f t="shared" si="32"/>
        <v>0</v>
      </c>
      <c r="M231" s="43">
        <f t="shared" si="33"/>
        <v>0</v>
      </c>
      <c r="N231" s="43">
        <f t="shared" si="34"/>
        <v>0</v>
      </c>
      <c r="P231" s="15">
        <v>16</v>
      </c>
      <c r="Q231" s="15">
        <f t="shared" si="35"/>
        <v>4</v>
      </c>
    </row>
    <row r="232" spans="1:17" ht="28.5">
      <c r="A232" s="38">
        <v>1216</v>
      </c>
      <c r="B232" s="39" t="s">
        <v>385</v>
      </c>
      <c r="C232" s="40" t="s">
        <v>939</v>
      </c>
      <c r="D232" s="40">
        <v>7</v>
      </c>
      <c r="E232" s="41"/>
      <c r="F232" s="43"/>
      <c r="G232" s="43">
        <f t="shared" si="27"/>
        <v>0</v>
      </c>
      <c r="H232" s="43">
        <f t="shared" si="28"/>
        <v>0</v>
      </c>
      <c r="I232" s="43">
        <f t="shared" si="29"/>
        <v>0</v>
      </c>
      <c r="J232" s="43">
        <f t="shared" si="30"/>
        <v>0</v>
      </c>
      <c r="K232" s="43">
        <f t="shared" si="31"/>
        <v>0</v>
      </c>
      <c r="L232" s="43">
        <f t="shared" si="32"/>
        <v>0</v>
      </c>
      <c r="M232" s="43">
        <f t="shared" si="33"/>
        <v>0</v>
      </c>
      <c r="N232" s="43">
        <f t="shared" si="34"/>
        <v>0</v>
      </c>
      <c r="P232" s="15">
        <v>6</v>
      </c>
      <c r="Q232" s="15">
        <f t="shared" si="35"/>
        <v>1</v>
      </c>
    </row>
    <row r="233" spans="1:17" ht="14.25">
      <c r="A233" s="38">
        <v>1217</v>
      </c>
      <c r="B233" s="39" t="s">
        <v>386</v>
      </c>
      <c r="C233" s="40" t="s">
        <v>898</v>
      </c>
      <c r="D233" s="40">
        <v>20</v>
      </c>
      <c r="E233" s="41"/>
      <c r="F233" s="43"/>
      <c r="G233" s="43">
        <f t="shared" si="27"/>
        <v>0</v>
      </c>
      <c r="H233" s="43">
        <f t="shared" si="28"/>
        <v>0</v>
      </c>
      <c r="I233" s="43">
        <f t="shared" si="29"/>
        <v>0</v>
      </c>
      <c r="J233" s="43">
        <f t="shared" si="30"/>
        <v>0</v>
      </c>
      <c r="K233" s="43">
        <f t="shared" si="31"/>
        <v>0</v>
      </c>
      <c r="L233" s="43">
        <f t="shared" si="32"/>
        <v>0</v>
      </c>
      <c r="M233" s="43">
        <f t="shared" si="33"/>
        <v>0</v>
      </c>
      <c r="N233" s="43">
        <f t="shared" si="34"/>
        <v>0</v>
      </c>
      <c r="P233" s="15">
        <v>6</v>
      </c>
      <c r="Q233" s="15">
        <f t="shared" si="35"/>
        <v>14</v>
      </c>
    </row>
    <row r="234" spans="1:17" ht="28.5">
      <c r="A234" s="38">
        <v>1218</v>
      </c>
      <c r="B234" s="39" t="s">
        <v>387</v>
      </c>
      <c r="C234" s="40" t="s">
        <v>898</v>
      </c>
      <c r="D234" s="40">
        <v>7</v>
      </c>
      <c r="E234" s="41"/>
      <c r="F234" s="43"/>
      <c r="G234" s="43">
        <f t="shared" si="27"/>
        <v>0</v>
      </c>
      <c r="H234" s="43">
        <f t="shared" si="28"/>
        <v>0</v>
      </c>
      <c r="I234" s="43">
        <f t="shared" si="29"/>
        <v>0</v>
      </c>
      <c r="J234" s="43">
        <f t="shared" si="30"/>
        <v>0</v>
      </c>
      <c r="K234" s="43">
        <f t="shared" si="31"/>
        <v>0</v>
      </c>
      <c r="L234" s="43">
        <f t="shared" si="32"/>
        <v>0</v>
      </c>
      <c r="M234" s="43">
        <f t="shared" si="33"/>
        <v>0</v>
      </c>
      <c r="N234" s="43">
        <f t="shared" si="34"/>
        <v>0</v>
      </c>
      <c r="P234" s="15">
        <v>11</v>
      </c>
      <c r="Q234" s="15">
        <f t="shared" si="35"/>
        <v>-4</v>
      </c>
    </row>
    <row r="235" spans="1:17" ht="28.5">
      <c r="A235" s="38">
        <v>1219</v>
      </c>
      <c r="B235" s="39" t="s">
        <v>388</v>
      </c>
      <c r="C235" s="40" t="s">
        <v>898</v>
      </c>
      <c r="D235" s="40">
        <v>7</v>
      </c>
      <c r="E235" s="41"/>
      <c r="F235" s="43"/>
      <c r="G235" s="43">
        <f t="shared" si="27"/>
        <v>0</v>
      </c>
      <c r="H235" s="43">
        <f t="shared" si="28"/>
        <v>0</v>
      </c>
      <c r="I235" s="43">
        <f t="shared" si="29"/>
        <v>0</v>
      </c>
      <c r="J235" s="43">
        <f t="shared" si="30"/>
        <v>0</v>
      </c>
      <c r="K235" s="43">
        <f t="shared" si="31"/>
        <v>0</v>
      </c>
      <c r="L235" s="43">
        <f t="shared" si="32"/>
        <v>0</v>
      </c>
      <c r="M235" s="43">
        <f t="shared" si="33"/>
        <v>0</v>
      </c>
      <c r="N235" s="43">
        <f t="shared" si="34"/>
        <v>0</v>
      </c>
      <c r="P235" s="15">
        <v>6</v>
      </c>
      <c r="Q235" s="15">
        <f t="shared" si="35"/>
        <v>1</v>
      </c>
    </row>
    <row r="236" spans="1:17" ht="14.25">
      <c r="A236" s="38">
        <v>1220</v>
      </c>
      <c r="B236" s="39" t="s">
        <v>389</v>
      </c>
      <c r="C236" s="40" t="s">
        <v>333</v>
      </c>
      <c r="D236" s="40">
        <v>20</v>
      </c>
      <c r="E236" s="41"/>
      <c r="F236" s="43"/>
      <c r="G236" s="43">
        <f t="shared" si="27"/>
        <v>0</v>
      </c>
      <c r="H236" s="43">
        <f t="shared" si="28"/>
        <v>0</v>
      </c>
      <c r="I236" s="43">
        <f t="shared" si="29"/>
        <v>0</v>
      </c>
      <c r="J236" s="43">
        <f t="shared" si="30"/>
        <v>0</v>
      </c>
      <c r="K236" s="43">
        <f t="shared" si="31"/>
        <v>0</v>
      </c>
      <c r="L236" s="43">
        <f t="shared" si="32"/>
        <v>0</v>
      </c>
      <c r="M236" s="43">
        <f t="shared" si="33"/>
        <v>0</v>
      </c>
      <c r="N236" s="43">
        <f t="shared" si="34"/>
        <v>0</v>
      </c>
      <c r="P236" s="15">
        <v>21</v>
      </c>
      <c r="Q236" s="15">
        <f t="shared" si="35"/>
        <v>-1</v>
      </c>
    </row>
    <row r="237" spans="1:17" ht="14.25">
      <c r="A237" s="38">
        <v>1221</v>
      </c>
      <c r="B237" s="39" t="s">
        <v>390</v>
      </c>
      <c r="C237" s="40" t="s">
        <v>333</v>
      </c>
      <c r="D237" s="40">
        <v>20</v>
      </c>
      <c r="E237" s="41"/>
      <c r="F237" s="43"/>
      <c r="G237" s="43">
        <f t="shared" si="27"/>
        <v>0</v>
      </c>
      <c r="H237" s="43">
        <f t="shared" si="28"/>
        <v>0</v>
      </c>
      <c r="I237" s="43">
        <f t="shared" si="29"/>
        <v>0</v>
      </c>
      <c r="J237" s="43">
        <f t="shared" si="30"/>
        <v>0</v>
      </c>
      <c r="K237" s="43">
        <f t="shared" si="31"/>
        <v>0</v>
      </c>
      <c r="L237" s="43">
        <f t="shared" si="32"/>
        <v>0</v>
      </c>
      <c r="M237" s="43">
        <f t="shared" si="33"/>
        <v>0</v>
      </c>
      <c r="N237" s="43">
        <f t="shared" si="34"/>
        <v>0</v>
      </c>
      <c r="P237" s="15">
        <v>6</v>
      </c>
      <c r="Q237" s="15">
        <f t="shared" si="35"/>
        <v>14</v>
      </c>
    </row>
    <row r="238" spans="1:17" ht="14.25">
      <c r="A238" s="38">
        <v>1222</v>
      </c>
      <c r="B238" s="39" t="s">
        <v>391</v>
      </c>
      <c r="C238" s="40" t="s">
        <v>333</v>
      </c>
      <c r="D238" s="40">
        <v>20</v>
      </c>
      <c r="E238" s="41"/>
      <c r="F238" s="43"/>
      <c r="G238" s="43">
        <f t="shared" si="27"/>
        <v>0</v>
      </c>
      <c r="H238" s="43">
        <f t="shared" si="28"/>
        <v>0</v>
      </c>
      <c r="I238" s="43">
        <f t="shared" si="29"/>
        <v>0</v>
      </c>
      <c r="J238" s="43">
        <f t="shared" si="30"/>
        <v>0</v>
      </c>
      <c r="K238" s="43">
        <f t="shared" si="31"/>
        <v>0</v>
      </c>
      <c r="L238" s="43">
        <f t="shared" si="32"/>
        <v>0</v>
      </c>
      <c r="M238" s="43">
        <f t="shared" si="33"/>
        <v>0</v>
      </c>
      <c r="N238" s="43">
        <f t="shared" si="34"/>
        <v>0</v>
      </c>
      <c r="P238" s="15">
        <v>6</v>
      </c>
      <c r="Q238" s="15">
        <f t="shared" si="35"/>
        <v>14</v>
      </c>
    </row>
    <row r="239" spans="1:17" ht="14.25">
      <c r="A239" s="38">
        <v>1223</v>
      </c>
      <c r="B239" s="39" t="s">
        <v>392</v>
      </c>
      <c r="C239" s="40" t="s">
        <v>333</v>
      </c>
      <c r="D239" s="40">
        <v>7</v>
      </c>
      <c r="E239" s="41"/>
      <c r="F239" s="43"/>
      <c r="G239" s="43">
        <f t="shared" si="27"/>
        <v>0</v>
      </c>
      <c r="H239" s="43">
        <f t="shared" si="28"/>
        <v>0</v>
      </c>
      <c r="I239" s="43">
        <f t="shared" si="29"/>
        <v>0</v>
      </c>
      <c r="J239" s="43">
        <f t="shared" si="30"/>
        <v>0</v>
      </c>
      <c r="K239" s="43">
        <f t="shared" si="31"/>
        <v>0</v>
      </c>
      <c r="L239" s="43">
        <f t="shared" si="32"/>
        <v>0</v>
      </c>
      <c r="M239" s="43">
        <f t="shared" si="33"/>
        <v>0</v>
      </c>
      <c r="N239" s="43">
        <f t="shared" si="34"/>
        <v>0</v>
      </c>
      <c r="P239" s="15">
        <v>6</v>
      </c>
      <c r="Q239" s="15">
        <f t="shared" si="35"/>
        <v>1</v>
      </c>
    </row>
    <row r="240" spans="1:17" ht="14.25">
      <c r="A240" s="38">
        <v>1224</v>
      </c>
      <c r="B240" s="39" t="s">
        <v>393</v>
      </c>
      <c r="C240" s="40" t="s">
        <v>333</v>
      </c>
      <c r="D240" s="40">
        <v>7</v>
      </c>
      <c r="E240" s="41"/>
      <c r="F240" s="43"/>
      <c r="G240" s="43">
        <f t="shared" si="27"/>
        <v>0</v>
      </c>
      <c r="H240" s="43">
        <f t="shared" si="28"/>
        <v>0</v>
      </c>
      <c r="I240" s="43">
        <f t="shared" si="29"/>
        <v>0</v>
      </c>
      <c r="J240" s="43">
        <f t="shared" si="30"/>
        <v>0</v>
      </c>
      <c r="K240" s="43">
        <f t="shared" si="31"/>
        <v>0</v>
      </c>
      <c r="L240" s="43">
        <f t="shared" si="32"/>
        <v>0</v>
      </c>
      <c r="M240" s="43">
        <f t="shared" si="33"/>
        <v>0</v>
      </c>
      <c r="N240" s="43">
        <f t="shared" si="34"/>
        <v>0</v>
      </c>
      <c r="P240" s="15">
        <v>6</v>
      </c>
      <c r="Q240" s="15">
        <f t="shared" si="35"/>
        <v>1</v>
      </c>
    </row>
    <row r="241" spans="1:17" ht="14.25">
      <c r="A241" s="38">
        <v>1225</v>
      </c>
      <c r="B241" s="39" t="s">
        <v>394</v>
      </c>
      <c r="C241" s="40" t="s">
        <v>333</v>
      </c>
      <c r="D241" s="40">
        <v>7</v>
      </c>
      <c r="E241" s="41"/>
      <c r="F241" s="43"/>
      <c r="G241" s="43">
        <f t="shared" si="27"/>
        <v>0</v>
      </c>
      <c r="H241" s="43">
        <f t="shared" si="28"/>
        <v>0</v>
      </c>
      <c r="I241" s="43">
        <f t="shared" si="29"/>
        <v>0</v>
      </c>
      <c r="J241" s="43">
        <f t="shared" si="30"/>
        <v>0</v>
      </c>
      <c r="K241" s="43">
        <f t="shared" si="31"/>
        <v>0</v>
      </c>
      <c r="L241" s="43">
        <f t="shared" si="32"/>
        <v>0</v>
      </c>
      <c r="M241" s="43">
        <f t="shared" si="33"/>
        <v>0</v>
      </c>
      <c r="N241" s="43">
        <f t="shared" si="34"/>
        <v>0</v>
      </c>
      <c r="P241" s="15">
        <v>6</v>
      </c>
      <c r="Q241" s="15">
        <f t="shared" si="35"/>
        <v>1</v>
      </c>
    </row>
    <row r="242" spans="1:17" ht="14.25">
      <c r="A242" s="38">
        <v>1226</v>
      </c>
      <c r="B242" s="39" t="s">
        <v>395</v>
      </c>
      <c r="C242" s="40" t="s">
        <v>898</v>
      </c>
      <c r="D242" s="40">
        <v>7</v>
      </c>
      <c r="E242" s="41"/>
      <c r="F242" s="43"/>
      <c r="G242" s="43">
        <f t="shared" si="27"/>
        <v>0</v>
      </c>
      <c r="H242" s="43">
        <f t="shared" si="28"/>
        <v>0</v>
      </c>
      <c r="I242" s="43">
        <f t="shared" si="29"/>
        <v>0</v>
      </c>
      <c r="J242" s="43">
        <f t="shared" si="30"/>
        <v>0</v>
      </c>
      <c r="K242" s="43">
        <f t="shared" si="31"/>
        <v>0</v>
      </c>
      <c r="L242" s="43">
        <f t="shared" si="32"/>
        <v>0</v>
      </c>
      <c r="M242" s="43">
        <f t="shared" si="33"/>
        <v>0</v>
      </c>
      <c r="N242" s="43">
        <f t="shared" si="34"/>
        <v>0</v>
      </c>
      <c r="P242" s="15">
        <v>6</v>
      </c>
      <c r="Q242" s="15">
        <f t="shared" si="35"/>
        <v>1</v>
      </c>
    </row>
    <row r="243" spans="1:17" ht="14.25">
      <c r="A243" s="38">
        <v>1227</v>
      </c>
      <c r="B243" s="39" t="s">
        <v>396</v>
      </c>
      <c r="C243" s="40" t="s">
        <v>1097</v>
      </c>
      <c r="D243" s="40">
        <v>7</v>
      </c>
      <c r="E243" s="41"/>
      <c r="F243" s="43"/>
      <c r="G243" s="43">
        <f t="shared" si="27"/>
        <v>0</v>
      </c>
      <c r="H243" s="43">
        <f t="shared" si="28"/>
        <v>0</v>
      </c>
      <c r="I243" s="43">
        <f t="shared" si="29"/>
        <v>0</v>
      </c>
      <c r="J243" s="43">
        <f t="shared" si="30"/>
        <v>0</v>
      </c>
      <c r="K243" s="43">
        <f t="shared" si="31"/>
        <v>0</v>
      </c>
      <c r="L243" s="43">
        <f t="shared" si="32"/>
        <v>0</v>
      </c>
      <c r="M243" s="43">
        <f t="shared" si="33"/>
        <v>0</v>
      </c>
      <c r="N243" s="43">
        <f t="shared" si="34"/>
        <v>0</v>
      </c>
      <c r="P243" s="15">
        <v>128</v>
      </c>
      <c r="Q243" s="15">
        <f t="shared" si="35"/>
        <v>-121</v>
      </c>
    </row>
    <row r="244" spans="1:17" ht="14.25">
      <c r="A244" s="38">
        <v>1228</v>
      </c>
      <c r="B244" s="39" t="s">
        <v>397</v>
      </c>
      <c r="C244" s="40" t="s">
        <v>1046</v>
      </c>
      <c r="D244" s="40">
        <v>186</v>
      </c>
      <c r="E244" s="41"/>
      <c r="F244" s="43"/>
      <c r="G244" s="43">
        <f t="shared" si="27"/>
        <v>0</v>
      </c>
      <c r="H244" s="43">
        <f t="shared" si="28"/>
        <v>0</v>
      </c>
      <c r="I244" s="43">
        <f t="shared" si="29"/>
        <v>0</v>
      </c>
      <c r="J244" s="43">
        <f t="shared" si="30"/>
        <v>0</v>
      </c>
      <c r="K244" s="43">
        <f t="shared" si="31"/>
        <v>0</v>
      </c>
      <c r="L244" s="43">
        <f t="shared" si="32"/>
        <v>0</v>
      </c>
      <c r="M244" s="43">
        <f t="shared" si="33"/>
        <v>0</v>
      </c>
      <c r="N244" s="43">
        <f t="shared" si="34"/>
        <v>0</v>
      </c>
      <c r="P244" s="15">
        <v>1531</v>
      </c>
      <c r="Q244" s="15">
        <f t="shared" si="35"/>
        <v>-1345</v>
      </c>
    </row>
    <row r="245" spans="1:17" ht="14.25">
      <c r="A245" s="38">
        <v>1229</v>
      </c>
      <c r="B245" s="39" t="s">
        <v>398</v>
      </c>
      <c r="C245" s="40" t="s">
        <v>1098</v>
      </c>
      <c r="D245" s="40">
        <v>7</v>
      </c>
      <c r="E245" s="41"/>
      <c r="F245" s="43"/>
      <c r="G245" s="43">
        <f t="shared" si="27"/>
        <v>0</v>
      </c>
      <c r="H245" s="43">
        <f t="shared" si="28"/>
        <v>0</v>
      </c>
      <c r="I245" s="43">
        <f t="shared" si="29"/>
        <v>0</v>
      </c>
      <c r="J245" s="43">
        <f t="shared" si="30"/>
        <v>0</v>
      </c>
      <c r="K245" s="43">
        <f t="shared" si="31"/>
        <v>0</v>
      </c>
      <c r="L245" s="43">
        <f t="shared" si="32"/>
        <v>0</v>
      </c>
      <c r="M245" s="43">
        <f t="shared" si="33"/>
        <v>0</v>
      </c>
      <c r="N245" s="43">
        <f t="shared" si="34"/>
        <v>0</v>
      </c>
      <c r="P245" s="15">
        <v>1531</v>
      </c>
      <c r="Q245" s="15">
        <f t="shared" si="35"/>
        <v>-1524</v>
      </c>
    </row>
    <row r="246" spans="1:17" ht="14.25">
      <c r="A246" s="38">
        <v>1230</v>
      </c>
      <c r="B246" s="39" t="s">
        <v>399</v>
      </c>
      <c r="C246" s="40" t="s">
        <v>333</v>
      </c>
      <c r="D246" s="40">
        <v>7</v>
      </c>
      <c r="E246" s="41"/>
      <c r="F246" s="43"/>
      <c r="G246" s="43">
        <f t="shared" si="27"/>
        <v>0</v>
      </c>
      <c r="H246" s="43">
        <f t="shared" si="28"/>
        <v>0</v>
      </c>
      <c r="I246" s="43">
        <f t="shared" si="29"/>
        <v>0</v>
      </c>
      <c r="J246" s="43">
        <f t="shared" si="30"/>
        <v>0</v>
      </c>
      <c r="K246" s="43">
        <f t="shared" si="31"/>
        <v>0</v>
      </c>
      <c r="L246" s="43">
        <f t="shared" si="32"/>
        <v>0</v>
      </c>
      <c r="M246" s="43">
        <f t="shared" si="33"/>
        <v>0</v>
      </c>
      <c r="N246" s="43">
        <f t="shared" si="34"/>
        <v>0</v>
      </c>
      <c r="P246" s="15">
        <v>16</v>
      </c>
      <c r="Q246" s="15">
        <f t="shared" si="35"/>
        <v>-9</v>
      </c>
    </row>
    <row r="247" spans="1:17" ht="28.5">
      <c r="A247" s="38">
        <v>1231</v>
      </c>
      <c r="B247" s="39" t="s">
        <v>400</v>
      </c>
      <c r="C247" s="40" t="s">
        <v>1047</v>
      </c>
      <c r="D247" s="40">
        <v>7</v>
      </c>
      <c r="E247" s="41"/>
      <c r="F247" s="43"/>
      <c r="G247" s="43">
        <f t="shared" si="27"/>
        <v>0</v>
      </c>
      <c r="H247" s="43">
        <f t="shared" si="28"/>
        <v>0</v>
      </c>
      <c r="I247" s="43">
        <f t="shared" si="29"/>
        <v>0</v>
      </c>
      <c r="J247" s="43">
        <f t="shared" si="30"/>
        <v>0</v>
      </c>
      <c r="K247" s="43">
        <f t="shared" si="31"/>
        <v>0</v>
      </c>
      <c r="L247" s="43">
        <f t="shared" si="32"/>
        <v>0</v>
      </c>
      <c r="M247" s="43">
        <f t="shared" si="33"/>
        <v>0</v>
      </c>
      <c r="N247" s="43">
        <f t="shared" si="34"/>
        <v>0</v>
      </c>
      <c r="P247" s="15">
        <v>16</v>
      </c>
      <c r="Q247" s="15">
        <f t="shared" si="35"/>
        <v>-9</v>
      </c>
    </row>
    <row r="248" spans="1:17" ht="14.25">
      <c r="A248" s="38">
        <v>1232</v>
      </c>
      <c r="B248" s="39" t="s">
        <v>401</v>
      </c>
      <c r="C248" s="40" t="s">
        <v>333</v>
      </c>
      <c r="D248" s="40">
        <v>7</v>
      </c>
      <c r="E248" s="41"/>
      <c r="F248" s="43"/>
      <c r="G248" s="43">
        <f t="shared" si="27"/>
        <v>0</v>
      </c>
      <c r="H248" s="43">
        <f t="shared" si="28"/>
        <v>0</v>
      </c>
      <c r="I248" s="43">
        <f t="shared" si="29"/>
        <v>0</v>
      </c>
      <c r="J248" s="43">
        <f t="shared" si="30"/>
        <v>0</v>
      </c>
      <c r="K248" s="43">
        <f t="shared" si="31"/>
        <v>0</v>
      </c>
      <c r="L248" s="43">
        <f t="shared" si="32"/>
        <v>0</v>
      </c>
      <c r="M248" s="43">
        <f t="shared" si="33"/>
        <v>0</v>
      </c>
      <c r="N248" s="43">
        <f t="shared" si="34"/>
        <v>0</v>
      </c>
      <c r="P248" s="15">
        <v>128</v>
      </c>
      <c r="Q248" s="15">
        <f t="shared" si="35"/>
        <v>-121</v>
      </c>
    </row>
    <row r="249" spans="1:17" ht="28.5">
      <c r="A249" s="38">
        <v>1233</v>
      </c>
      <c r="B249" s="39" t="s">
        <v>402</v>
      </c>
      <c r="C249" s="40" t="s">
        <v>898</v>
      </c>
      <c r="D249" s="40">
        <v>7</v>
      </c>
      <c r="E249" s="41"/>
      <c r="F249" s="43"/>
      <c r="G249" s="43">
        <f t="shared" si="27"/>
        <v>0</v>
      </c>
      <c r="H249" s="43">
        <f t="shared" si="28"/>
        <v>0</v>
      </c>
      <c r="I249" s="43">
        <f t="shared" si="29"/>
        <v>0</v>
      </c>
      <c r="J249" s="43">
        <f t="shared" si="30"/>
        <v>0</v>
      </c>
      <c r="K249" s="43">
        <f t="shared" si="31"/>
        <v>0</v>
      </c>
      <c r="L249" s="43">
        <f t="shared" si="32"/>
        <v>0</v>
      </c>
      <c r="M249" s="43">
        <f t="shared" si="33"/>
        <v>0</v>
      </c>
      <c r="N249" s="43">
        <f t="shared" si="34"/>
        <v>0</v>
      </c>
      <c r="P249" s="15">
        <v>6</v>
      </c>
      <c r="Q249" s="15">
        <f t="shared" si="35"/>
        <v>1</v>
      </c>
    </row>
    <row r="250" spans="1:17" ht="14.25">
      <c r="A250" s="38">
        <v>1234</v>
      </c>
      <c r="B250" s="39" t="s">
        <v>403</v>
      </c>
      <c r="C250" s="40" t="s">
        <v>1046</v>
      </c>
      <c r="D250" s="40">
        <v>7</v>
      </c>
      <c r="E250" s="41"/>
      <c r="F250" s="43"/>
      <c r="G250" s="43">
        <f t="shared" si="27"/>
        <v>0</v>
      </c>
      <c r="H250" s="43">
        <f t="shared" si="28"/>
        <v>0</v>
      </c>
      <c r="I250" s="43">
        <f t="shared" si="29"/>
        <v>0</v>
      </c>
      <c r="J250" s="43">
        <f t="shared" si="30"/>
        <v>0</v>
      </c>
      <c r="K250" s="43">
        <f t="shared" si="31"/>
        <v>0</v>
      </c>
      <c r="L250" s="43">
        <f t="shared" si="32"/>
        <v>0</v>
      </c>
      <c r="M250" s="43">
        <f t="shared" si="33"/>
        <v>0</v>
      </c>
      <c r="N250" s="43">
        <f t="shared" si="34"/>
        <v>0</v>
      </c>
      <c r="P250" s="15">
        <v>24</v>
      </c>
      <c r="Q250" s="15">
        <f t="shared" si="35"/>
        <v>-17</v>
      </c>
    </row>
    <row r="251" spans="1:17" ht="14.25">
      <c r="A251" s="38">
        <v>1235</v>
      </c>
      <c r="B251" s="39" t="s">
        <v>404</v>
      </c>
      <c r="C251" s="40" t="s">
        <v>939</v>
      </c>
      <c r="D251" s="40">
        <v>20</v>
      </c>
      <c r="E251" s="41"/>
      <c r="F251" s="43"/>
      <c r="G251" s="43">
        <f t="shared" si="27"/>
        <v>0</v>
      </c>
      <c r="H251" s="43">
        <f t="shared" si="28"/>
        <v>0</v>
      </c>
      <c r="I251" s="43">
        <f t="shared" si="29"/>
        <v>0</v>
      </c>
      <c r="J251" s="43">
        <f t="shared" si="30"/>
        <v>0</v>
      </c>
      <c r="K251" s="43">
        <f t="shared" si="31"/>
        <v>0</v>
      </c>
      <c r="L251" s="43">
        <f t="shared" si="32"/>
        <v>0</v>
      </c>
      <c r="M251" s="43">
        <f t="shared" si="33"/>
        <v>0</v>
      </c>
      <c r="N251" s="43">
        <f t="shared" si="34"/>
        <v>0</v>
      </c>
      <c r="P251" s="15">
        <v>51</v>
      </c>
      <c r="Q251" s="15">
        <f t="shared" si="35"/>
        <v>-31</v>
      </c>
    </row>
    <row r="252" spans="1:17" ht="14.25">
      <c r="A252" s="38">
        <v>1236</v>
      </c>
      <c r="B252" s="39" t="s">
        <v>405</v>
      </c>
      <c r="C252" s="40" t="s">
        <v>333</v>
      </c>
      <c r="D252" s="40">
        <v>7</v>
      </c>
      <c r="E252" s="41"/>
      <c r="F252" s="43"/>
      <c r="G252" s="43">
        <f t="shared" si="27"/>
        <v>0</v>
      </c>
      <c r="H252" s="43">
        <f t="shared" si="28"/>
        <v>0</v>
      </c>
      <c r="I252" s="43">
        <f t="shared" si="29"/>
        <v>0</v>
      </c>
      <c r="J252" s="43">
        <f t="shared" si="30"/>
        <v>0</v>
      </c>
      <c r="K252" s="43">
        <f t="shared" si="31"/>
        <v>0</v>
      </c>
      <c r="L252" s="43">
        <f t="shared" si="32"/>
        <v>0</v>
      </c>
      <c r="M252" s="43">
        <f t="shared" si="33"/>
        <v>0</v>
      </c>
      <c r="N252" s="43">
        <f t="shared" si="34"/>
        <v>0</v>
      </c>
      <c r="P252" s="15">
        <v>11</v>
      </c>
      <c r="Q252" s="15">
        <f t="shared" si="35"/>
        <v>-4</v>
      </c>
    </row>
    <row r="253" spans="1:17" ht="14.25">
      <c r="A253" s="38">
        <v>1237</v>
      </c>
      <c r="B253" s="39" t="s">
        <v>406</v>
      </c>
      <c r="C253" s="40" t="s">
        <v>333</v>
      </c>
      <c r="D253" s="40">
        <v>7</v>
      </c>
      <c r="E253" s="41"/>
      <c r="F253" s="43"/>
      <c r="G253" s="43">
        <f t="shared" si="27"/>
        <v>0</v>
      </c>
      <c r="H253" s="43">
        <f t="shared" si="28"/>
        <v>0</v>
      </c>
      <c r="I253" s="43">
        <f t="shared" si="29"/>
        <v>0</v>
      </c>
      <c r="J253" s="43">
        <f t="shared" si="30"/>
        <v>0</v>
      </c>
      <c r="K253" s="43">
        <f t="shared" si="31"/>
        <v>0</v>
      </c>
      <c r="L253" s="43">
        <f t="shared" si="32"/>
        <v>0</v>
      </c>
      <c r="M253" s="43">
        <f t="shared" si="33"/>
        <v>0</v>
      </c>
      <c r="N253" s="43">
        <f t="shared" si="34"/>
        <v>0</v>
      </c>
      <c r="P253" s="15">
        <v>766</v>
      </c>
      <c r="Q253" s="15">
        <f t="shared" si="35"/>
        <v>-759</v>
      </c>
    </row>
    <row r="254" spans="1:17" ht="14.25">
      <c r="A254" s="38">
        <v>1238</v>
      </c>
      <c r="B254" s="39" t="s">
        <v>407</v>
      </c>
      <c r="C254" s="40" t="s">
        <v>1065</v>
      </c>
      <c r="D254" s="40">
        <v>7</v>
      </c>
      <c r="E254" s="41"/>
      <c r="F254" s="43"/>
      <c r="G254" s="43">
        <f t="shared" si="27"/>
        <v>0</v>
      </c>
      <c r="H254" s="43">
        <f t="shared" si="28"/>
        <v>0</v>
      </c>
      <c r="I254" s="43">
        <f t="shared" si="29"/>
        <v>0</v>
      </c>
      <c r="J254" s="43">
        <f t="shared" si="30"/>
        <v>0</v>
      </c>
      <c r="K254" s="43">
        <f t="shared" si="31"/>
        <v>0</v>
      </c>
      <c r="L254" s="43">
        <f t="shared" si="32"/>
        <v>0</v>
      </c>
      <c r="M254" s="43">
        <f t="shared" si="33"/>
        <v>0</v>
      </c>
      <c r="N254" s="43">
        <f t="shared" si="34"/>
        <v>0</v>
      </c>
      <c r="P254" s="15">
        <v>3</v>
      </c>
      <c r="Q254" s="15">
        <f t="shared" si="35"/>
        <v>4</v>
      </c>
    </row>
    <row r="255" spans="1:17" ht="14.25">
      <c r="A255" s="38">
        <v>1239</v>
      </c>
      <c r="B255" s="39" t="s">
        <v>408</v>
      </c>
      <c r="C255" s="40" t="s">
        <v>333</v>
      </c>
      <c r="D255" s="40">
        <v>7</v>
      </c>
      <c r="E255" s="41"/>
      <c r="F255" s="43"/>
      <c r="G255" s="43">
        <f t="shared" si="27"/>
        <v>0</v>
      </c>
      <c r="H255" s="43">
        <f t="shared" si="28"/>
        <v>0</v>
      </c>
      <c r="I255" s="43">
        <f t="shared" si="29"/>
        <v>0</v>
      </c>
      <c r="J255" s="43">
        <f t="shared" si="30"/>
        <v>0</v>
      </c>
      <c r="K255" s="43">
        <f t="shared" si="31"/>
        <v>0</v>
      </c>
      <c r="L255" s="43">
        <f t="shared" si="32"/>
        <v>0</v>
      </c>
      <c r="M255" s="43">
        <f t="shared" si="33"/>
        <v>0</v>
      </c>
      <c r="N255" s="43">
        <f t="shared" si="34"/>
        <v>0</v>
      </c>
      <c r="P255" s="15">
        <v>6</v>
      </c>
      <c r="Q255" s="15">
        <f t="shared" si="35"/>
        <v>1</v>
      </c>
    </row>
    <row r="256" spans="1:17" ht="14.25">
      <c r="A256" s="38">
        <v>1240</v>
      </c>
      <c r="B256" s="39" t="s">
        <v>409</v>
      </c>
      <c r="C256" s="40" t="s">
        <v>333</v>
      </c>
      <c r="D256" s="40">
        <v>7</v>
      </c>
      <c r="E256" s="41"/>
      <c r="F256" s="43"/>
      <c r="G256" s="43">
        <f t="shared" si="27"/>
        <v>0</v>
      </c>
      <c r="H256" s="43">
        <f t="shared" si="28"/>
        <v>0</v>
      </c>
      <c r="I256" s="43">
        <f t="shared" si="29"/>
        <v>0</v>
      </c>
      <c r="J256" s="43">
        <f t="shared" si="30"/>
        <v>0</v>
      </c>
      <c r="K256" s="43">
        <f t="shared" si="31"/>
        <v>0</v>
      </c>
      <c r="L256" s="43">
        <f t="shared" si="32"/>
        <v>0</v>
      </c>
      <c r="M256" s="43">
        <f t="shared" si="33"/>
        <v>0</v>
      </c>
      <c r="N256" s="43">
        <f t="shared" si="34"/>
        <v>0</v>
      </c>
      <c r="P256" s="15">
        <v>6</v>
      </c>
      <c r="Q256" s="15">
        <f t="shared" si="35"/>
        <v>1</v>
      </c>
    </row>
    <row r="257" spans="1:17" ht="14.25">
      <c r="A257" s="38">
        <v>1241</v>
      </c>
      <c r="B257" s="39" t="s">
        <v>410</v>
      </c>
      <c r="C257" s="40" t="s">
        <v>333</v>
      </c>
      <c r="D257" s="40">
        <v>7</v>
      </c>
      <c r="E257" s="41"/>
      <c r="F257" s="43"/>
      <c r="G257" s="43">
        <f t="shared" si="27"/>
        <v>0</v>
      </c>
      <c r="H257" s="43">
        <f t="shared" si="28"/>
        <v>0</v>
      </c>
      <c r="I257" s="43">
        <f t="shared" si="29"/>
        <v>0</v>
      </c>
      <c r="J257" s="43">
        <f t="shared" si="30"/>
        <v>0</v>
      </c>
      <c r="K257" s="43">
        <f t="shared" si="31"/>
        <v>0</v>
      </c>
      <c r="L257" s="43">
        <f t="shared" si="32"/>
        <v>0</v>
      </c>
      <c r="M257" s="43">
        <f t="shared" si="33"/>
        <v>0</v>
      </c>
      <c r="N257" s="43">
        <f t="shared" si="34"/>
        <v>0</v>
      </c>
      <c r="P257" s="15">
        <v>3</v>
      </c>
      <c r="Q257" s="15">
        <f t="shared" si="35"/>
        <v>4</v>
      </c>
    </row>
    <row r="258" spans="1:17" ht="14.25">
      <c r="A258" s="38">
        <v>1242</v>
      </c>
      <c r="B258" s="39" t="s">
        <v>411</v>
      </c>
      <c r="C258" s="40" t="s">
        <v>333</v>
      </c>
      <c r="D258" s="40">
        <v>7</v>
      </c>
      <c r="E258" s="41"/>
      <c r="F258" s="43"/>
      <c r="G258" s="43">
        <f t="shared" si="27"/>
        <v>0</v>
      </c>
      <c r="H258" s="43">
        <f t="shared" si="28"/>
        <v>0</v>
      </c>
      <c r="I258" s="43">
        <f t="shared" si="29"/>
        <v>0</v>
      </c>
      <c r="J258" s="43">
        <f t="shared" si="30"/>
        <v>0</v>
      </c>
      <c r="K258" s="43">
        <f t="shared" si="31"/>
        <v>0</v>
      </c>
      <c r="L258" s="43">
        <f t="shared" si="32"/>
        <v>0</v>
      </c>
      <c r="M258" s="43">
        <f t="shared" si="33"/>
        <v>0</v>
      </c>
      <c r="N258" s="43">
        <f t="shared" si="34"/>
        <v>0</v>
      </c>
      <c r="P258" s="15">
        <v>1</v>
      </c>
      <c r="Q258" s="15">
        <f t="shared" si="35"/>
        <v>6</v>
      </c>
    </row>
    <row r="259" spans="1:17" ht="14.25">
      <c r="A259" s="38">
        <v>1243</v>
      </c>
      <c r="B259" s="39" t="s">
        <v>412</v>
      </c>
      <c r="C259" s="40" t="s">
        <v>333</v>
      </c>
      <c r="D259" s="40">
        <v>7</v>
      </c>
      <c r="E259" s="41"/>
      <c r="F259" s="43"/>
      <c r="G259" s="43">
        <f t="shared" si="27"/>
        <v>0</v>
      </c>
      <c r="H259" s="43">
        <f t="shared" si="28"/>
        <v>0</v>
      </c>
      <c r="I259" s="43">
        <f t="shared" si="29"/>
        <v>0</v>
      </c>
      <c r="J259" s="43">
        <f t="shared" si="30"/>
        <v>0</v>
      </c>
      <c r="K259" s="43">
        <f t="shared" si="31"/>
        <v>0</v>
      </c>
      <c r="L259" s="43">
        <f t="shared" si="32"/>
        <v>0</v>
      </c>
      <c r="M259" s="43">
        <f t="shared" si="33"/>
        <v>0</v>
      </c>
      <c r="N259" s="43">
        <f t="shared" si="34"/>
        <v>0</v>
      </c>
      <c r="P259" s="15">
        <v>1</v>
      </c>
      <c r="Q259" s="15">
        <f t="shared" si="35"/>
        <v>6</v>
      </c>
    </row>
    <row r="260" spans="1:17" ht="14.25">
      <c r="A260" s="38">
        <v>1244</v>
      </c>
      <c r="B260" s="39" t="s">
        <v>413</v>
      </c>
      <c r="C260" s="40" t="s">
        <v>939</v>
      </c>
      <c r="D260" s="40">
        <v>20</v>
      </c>
      <c r="E260" s="41"/>
      <c r="F260" s="43"/>
      <c r="G260" s="43">
        <f t="shared" si="27"/>
        <v>0</v>
      </c>
      <c r="H260" s="43">
        <f t="shared" si="28"/>
        <v>0</v>
      </c>
      <c r="I260" s="43">
        <f t="shared" si="29"/>
        <v>0</v>
      </c>
      <c r="J260" s="43">
        <f t="shared" si="30"/>
        <v>0</v>
      </c>
      <c r="K260" s="43">
        <f t="shared" si="31"/>
        <v>0</v>
      </c>
      <c r="L260" s="43">
        <f t="shared" si="32"/>
        <v>0</v>
      </c>
      <c r="M260" s="43">
        <f t="shared" si="33"/>
        <v>0</v>
      </c>
      <c r="N260" s="43">
        <f t="shared" si="34"/>
        <v>0</v>
      </c>
      <c r="P260" s="15">
        <v>1</v>
      </c>
      <c r="Q260" s="15">
        <f t="shared" si="35"/>
        <v>19</v>
      </c>
    </row>
    <row r="261" spans="1:17" ht="28.5">
      <c r="A261" s="38">
        <v>1245</v>
      </c>
      <c r="B261" s="39" t="s">
        <v>414</v>
      </c>
      <c r="C261" s="40" t="s">
        <v>898</v>
      </c>
      <c r="D261" s="40">
        <v>7</v>
      </c>
      <c r="E261" s="41"/>
      <c r="F261" s="43"/>
      <c r="G261" s="43">
        <f t="shared" si="27"/>
        <v>0</v>
      </c>
      <c r="H261" s="43">
        <f t="shared" si="28"/>
        <v>0</v>
      </c>
      <c r="I261" s="43">
        <f t="shared" si="29"/>
        <v>0</v>
      </c>
      <c r="J261" s="43">
        <f t="shared" si="30"/>
        <v>0</v>
      </c>
      <c r="K261" s="43">
        <f t="shared" si="31"/>
        <v>0</v>
      </c>
      <c r="L261" s="43">
        <f t="shared" si="32"/>
        <v>0</v>
      </c>
      <c r="M261" s="43">
        <f t="shared" si="33"/>
        <v>0</v>
      </c>
      <c r="N261" s="43">
        <f t="shared" si="34"/>
        <v>0</v>
      </c>
      <c r="P261" s="15">
        <v>6</v>
      </c>
      <c r="Q261" s="15">
        <f t="shared" si="35"/>
        <v>1</v>
      </c>
    </row>
    <row r="262" spans="1:17" ht="14.25">
      <c r="A262" s="38">
        <v>1246</v>
      </c>
      <c r="B262" s="39" t="s">
        <v>415</v>
      </c>
      <c r="C262" s="40" t="s">
        <v>939</v>
      </c>
      <c r="D262" s="40">
        <v>62</v>
      </c>
      <c r="E262" s="41"/>
      <c r="F262" s="43"/>
      <c r="G262" s="43">
        <f t="shared" si="27"/>
        <v>0</v>
      </c>
      <c r="H262" s="43">
        <f t="shared" si="28"/>
        <v>0</v>
      </c>
      <c r="I262" s="43">
        <f t="shared" si="29"/>
        <v>0</v>
      </c>
      <c r="J262" s="43">
        <f t="shared" si="30"/>
        <v>0</v>
      </c>
      <c r="K262" s="43">
        <f t="shared" si="31"/>
        <v>0</v>
      </c>
      <c r="L262" s="43">
        <f t="shared" si="32"/>
        <v>0</v>
      </c>
      <c r="M262" s="43">
        <f t="shared" si="33"/>
        <v>0</v>
      </c>
      <c r="N262" s="43">
        <f t="shared" si="34"/>
        <v>0</v>
      </c>
      <c r="P262" s="15">
        <v>6</v>
      </c>
      <c r="Q262" s="15">
        <f t="shared" si="35"/>
        <v>56</v>
      </c>
    </row>
    <row r="263" spans="1:17" ht="28.5">
      <c r="A263" s="38">
        <v>1247</v>
      </c>
      <c r="B263" s="39" t="s">
        <v>416</v>
      </c>
      <c r="C263" s="40" t="s">
        <v>939</v>
      </c>
      <c r="D263" s="40">
        <v>20</v>
      </c>
      <c r="E263" s="41"/>
      <c r="F263" s="43"/>
      <c r="G263" s="43">
        <f t="shared" si="27"/>
        <v>0</v>
      </c>
      <c r="H263" s="43">
        <f t="shared" si="28"/>
        <v>0</v>
      </c>
      <c r="I263" s="43">
        <f t="shared" si="29"/>
        <v>0</v>
      </c>
      <c r="J263" s="43">
        <f t="shared" si="30"/>
        <v>0</v>
      </c>
      <c r="K263" s="43">
        <f t="shared" si="31"/>
        <v>0</v>
      </c>
      <c r="L263" s="43">
        <f t="shared" si="32"/>
        <v>0</v>
      </c>
      <c r="M263" s="43">
        <f t="shared" si="33"/>
        <v>0</v>
      </c>
      <c r="N263" s="43">
        <f t="shared" si="34"/>
        <v>0</v>
      </c>
      <c r="P263" s="15">
        <v>16</v>
      </c>
      <c r="Q263" s="15">
        <f t="shared" si="35"/>
        <v>4</v>
      </c>
    </row>
    <row r="264" spans="1:17" ht="42.75">
      <c r="A264" s="38">
        <v>1248</v>
      </c>
      <c r="B264" s="39" t="s">
        <v>417</v>
      </c>
      <c r="C264" s="40" t="s">
        <v>939</v>
      </c>
      <c r="D264" s="40">
        <v>7</v>
      </c>
      <c r="E264" s="41"/>
      <c r="F264" s="43"/>
      <c r="G264" s="43">
        <f t="shared" si="27"/>
        <v>0</v>
      </c>
      <c r="H264" s="43">
        <f t="shared" si="28"/>
        <v>0</v>
      </c>
      <c r="I264" s="43">
        <f t="shared" si="29"/>
        <v>0</v>
      </c>
      <c r="J264" s="43">
        <f t="shared" si="30"/>
        <v>0</v>
      </c>
      <c r="K264" s="43">
        <f t="shared" si="31"/>
        <v>0</v>
      </c>
      <c r="L264" s="43">
        <f t="shared" si="32"/>
        <v>0</v>
      </c>
      <c r="M264" s="43">
        <f t="shared" si="33"/>
        <v>0</v>
      </c>
      <c r="N264" s="43">
        <f t="shared" si="34"/>
        <v>0</v>
      </c>
      <c r="P264" s="15">
        <v>6</v>
      </c>
      <c r="Q264" s="15">
        <f t="shared" si="35"/>
        <v>1</v>
      </c>
    </row>
    <row r="265" spans="1:17" ht="28.5">
      <c r="A265" s="38">
        <v>1249</v>
      </c>
      <c r="B265" s="39" t="s">
        <v>418</v>
      </c>
      <c r="C265" s="40" t="s">
        <v>939</v>
      </c>
      <c r="D265" s="40">
        <v>7</v>
      </c>
      <c r="E265" s="41"/>
      <c r="F265" s="43"/>
      <c r="G265" s="43">
        <f t="shared" si="27"/>
        <v>0</v>
      </c>
      <c r="H265" s="43">
        <f t="shared" si="28"/>
        <v>0</v>
      </c>
      <c r="I265" s="43">
        <f t="shared" si="29"/>
        <v>0</v>
      </c>
      <c r="J265" s="43">
        <f t="shared" si="30"/>
        <v>0</v>
      </c>
      <c r="K265" s="43">
        <f t="shared" si="31"/>
        <v>0</v>
      </c>
      <c r="L265" s="43">
        <f t="shared" si="32"/>
        <v>0</v>
      </c>
      <c r="M265" s="43">
        <f t="shared" si="33"/>
        <v>0</v>
      </c>
      <c r="N265" s="43">
        <f t="shared" si="34"/>
        <v>0</v>
      </c>
      <c r="P265" s="15">
        <v>6</v>
      </c>
      <c r="Q265" s="15">
        <f t="shared" si="35"/>
        <v>1</v>
      </c>
    </row>
    <row r="266" spans="1:17" ht="14.25">
      <c r="A266" s="38">
        <v>1250</v>
      </c>
      <c r="B266" s="39" t="s">
        <v>419</v>
      </c>
      <c r="C266" s="40" t="s">
        <v>939</v>
      </c>
      <c r="D266" s="40">
        <v>62</v>
      </c>
      <c r="E266" s="41"/>
      <c r="F266" s="43"/>
      <c r="G266" s="43">
        <f t="shared" si="27"/>
        <v>0</v>
      </c>
      <c r="H266" s="43">
        <f t="shared" si="28"/>
        <v>0</v>
      </c>
      <c r="I266" s="43">
        <f t="shared" si="29"/>
        <v>0</v>
      </c>
      <c r="J266" s="43">
        <f t="shared" si="30"/>
        <v>0</v>
      </c>
      <c r="K266" s="43">
        <f t="shared" si="31"/>
        <v>0</v>
      </c>
      <c r="L266" s="43">
        <f t="shared" si="32"/>
        <v>0</v>
      </c>
      <c r="M266" s="43">
        <f t="shared" si="33"/>
        <v>0</v>
      </c>
      <c r="N266" s="43">
        <f t="shared" si="34"/>
        <v>0</v>
      </c>
      <c r="P266" s="15">
        <v>21</v>
      </c>
      <c r="Q266" s="15">
        <f t="shared" si="35"/>
        <v>41</v>
      </c>
    </row>
    <row r="267" spans="1:17" ht="28.5">
      <c r="A267" s="38">
        <v>1251</v>
      </c>
      <c r="B267" s="39" t="s">
        <v>420</v>
      </c>
      <c r="C267" s="40" t="s">
        <v>939</v>
      </c>
      <c r="D267" s="40">
        <v>7</v>
      </c>
      <c r="E267" s="41"/>
      <c r="F267" s="43"/>
      <c r="G267" s="43">
        <f t="shared" si="27"/>
        <v>0</v>
      </c>
      <c r="H267" s="43">
        <f t="shared" si="28"/>
        <v>0</v>
      </c>
      <c r="I267" s="43">
        <f t="shared" si="29"/>
        <v>0</v>
      </c>
      <c r="J267" s="43">
        <f t="shared" si="30"/>
        <v>0</v>
      </c>
      <c r="K267" s="43">
        <f t="shared" si="31"/>
        <v>0</v>
      </c>
      <c r="L267" s="43">
        <f t="shared" si="32"/>
        <v>0</v>
      </c>
      <c r="M267" s="43">
        <f t="shared" si="33"/>
        <v>0</v>
      </c>
      <c r="N267" s="43">
        <f t="shared" si="34"/>
        <v>0</v>
      </c>
      <c r="P267" s="15">
        <v>6</v>
      </c>
      <c r="Q267" s="15">
        <f t="shared" si="35"/>
        <v>1</v>
      </c>
    </row>
    <row r="268" spans="1:17" ht="14.25">
      <c r="A268" s="38">
        <v>1252</v>
      </c>
      <c r="B268" s="39" t="s">
        <v>421</v>
      </c>
      <c r="C268" s="40" t="s">
        <v>333</v>
      </c>
      <c r="D268" s="40">
        <v>13</v>
      </c>
      <c r="E268" s="41"/>
      <c r="F268" s="43"/>
      <c r="G268" s="43">
        <f t="shared" si="27"/>
        <v>0</v>
      </c>
      <c r="H268" s="43">
        <f t="shared" si="28"/>
        <v>0</v>
      </c>
      <c r="I268" s="43">
        <f t="shared" si="29"/>
        <v>0</v>
      </c>
      <c r="J268" s="43">
        <f t="shared" si="30"/>
        <v>0</v>
      </c>
      <c r="K268" s="43">
        <f t="shared" si="31"/>
        <v>0</v>
      </c>
      <c r="L268" s="43">
        <f t="shared" si="32"/>
        <v>0</v>
      </c>
      <c r="M268" s="43">
        <f t="shared" si="33"/>
        <v>0</v>
      </c>
      <c r="N268" s="43">
        <f t="shared" si="34"/>
        <v>0</v>
      </c>
      <c r="P268" s="15">
        <v>26</v>
      </c>
      <c r="Q268" s="15">
        <f t="shared" si="35"/>
        <v>-13</v>
      </c>
    </row>
    <row r="269" spans="1:17" ht="14.25">
      <c r="A269" s="38">
        <v>1253</v>
      </c>
      <c r="B269" s="39" t="s">
        <v>422</v>
      </c>
      <c r="C269" s="40" t="s">
        <v>333</v>
      </c>
      <c r="D269" s="40">
        <v>125</v>
      </c>
      <c r="E269" s="41"/>
      <c r="F269" s="43"/>
      <c r="G269" s="43">
        <f t="shared" si="27"/>
        <v>0</v>
      </c>
      <c r="H269" s="43">
        <f t="shared" si="28"/>
        <v>0</v>
      </c>
      <c r="I269" s="43">
        <f t="shared" si="29"/>
        <v>0</v>
      </c>
      <c r="J269" s="43">
        <f t="shared" si="30"/>
        <v>0</v>
      </c>
      <c r="K269" s="43">
        <f t="shared" si="31"/>
        <v>0</v>
      </c>
      <c r="L269" s="43">
        <f t="shared" si="32"/>
        <v>0</v>
      </c>
      <c r="M269" s="43">
        <f t="shared" si="33"/>
        <v>0</v>
      </c>
      <c r="N269" s="43">
        <f t="shared" si="34"/>
        <v>0</v>
      </c>
      <c r="P269" s="15">
        <v>16</v>
      </c>
      <c r="Q269" s="15">
        <f t="shared" si="35"/>
        <v>109</v>
      </c>
    </row>
    <row r="270" spans="1:17" ht="14.25">
      <c r="A270" s="38">
        <v>1254</v>
      </c>
      <c r="B270" s="39" t="s">
        <v>423</v>
      </c>
      <c r="C270" s="40" t="s">
        <v>333</v>
      </c>
      <c r="D270" s="40">
        <v>125</v>
      </c>
      <c r="E270" s="41"/>
      <c r="F270" s="43"/>
      <c r="G270" s="43">
        <f t="shared" si="27"/>
        <v>0</v>
      </c>
      <c r="H270" s="43">
        <f t="shared" si="28"/>
        <v>0</v>
      </c>
      <c r="I270" s="43">
        <f t="shared" si="29"/>
        <v>0</v>
      </c>
      <c r="J270" s="43">
        <f t="shared" si="30"/>
        <v>0</v>
      </c>
      <c r="K270" s="43">
        <f t="shared" si="31"/>
        <v>0</v>
      </c>
      <c r="L270" s="43">
        <f t="shared" si="32"/>
        <v>0</v>
      </c>
      <c r="M270" s="43">
        <f t="shared" si="33"/>
        <v>0</v>
      </c>
      <c r="N270" s="43">
        <f t="shared" si="34"/>
        <v>0</v>
      </c>
      <c r="P270" s="15">
        <v>6</v>
      </c>
      <c r="Q270" s="15">
        <f t="shared" si="35"/>
        <v>119</v>
      </c>
    </row>
    <row r="271" spans="1:17" ht="14.25">
      <c r="A271" s="38">
        <v>1255</v>
      </c>
      <c r="B271" s="39" t="s">
        <v>424</v>
      </c>
      <c r="C271" s="40" t="s">
        <v>333</v>
      </c>
      <c r="D271" s="40">
        <v>7</v>
      </c>
      <c r="E271" s="41"/>
      <c r="F271" s="43"/>
      <c r="G271" s="43">
        <f t="shared" si="27"/>
        <v>0</v>
      </c>
      <c r="H271" s="43">
        <f t="shared" si="28"/>
        <v>0</v>
      </c>
      <c r="I271" s="43">
        <f t="shared" si="29"/>
        <v>0</v>
      </c>
      <c r="J271" s="43">
        <f t="shared" si="30"/>
        <v>0</v>
      </c>
      <c r="K271" s="43">
        <f t="shared" si="31"/>
        <v>0</v>
      </c>
      <c r="L271" s="43">
        <f t="shared" si="32"/>
        <v>0</v>
      </c>
      <c r="M271" s="43">
        <f t="shared" si="33"/>
        <v>0</v>
      </c>
      <c r="N271" s="43">
        <f t="shared" si="34"/>
        <v>0</v>
      </c>
      <c r="P271" s="15">
        <v>6</v>
      </c>
      <c r="Q271" s="15">
        <f t="shared" si="35"/>
        <v>1</v>
      </c>
    </row>
    <row r="272" spans="1:17" ht="14.25">
      <c r="A272" s="38">
        <v>1256</v>
      </c>
      <c r="B272" s="39" t="s">
        <v>425</v>
      </c>
      <c r="C272" s="40" t="s">
        <v>1046</v>
      </c>
      <c r="D272" s="40">
        <v>25</v>
      </c>
      <c r="E272" s="41"/>
      <c r="F272" s="43"/>
      <c r="G272" s="43">
        <f t="shared" si="27"/>
        <v>0</v>
      </c>
      <c r="H272" s="43">
        <f t="shared" si="28"/>
        <v>0</v>
      </c>
      <c r="I272" s="43">
        <f t="shared" si="29"/>
        <v>0</v>
      </c>
      <c r="J272" s="43">
        <f t="shared" si="30"/>
        <v>0</v>
      </c>
      <c r="K272" s="43">
        <f t="shared" si="31"/>
        <v>0</v>
      </c>
      <c r="L272" s="43">
        <f t="shared" si="32"/>
        <v>0</v>
      </c>
      <c r="M272" s="43">
        <f t="shared" si="33"/>
        <v>0</v>
      </c>
      <c r="N272" s="43">
        <f t="shared" si="34"/>
        <v>0</v>
      </c>
      <c r="P272" s="15">
        <v>16</v>
      </c>
      <c r="Q272" s="15">
        <f t="shared" si="35"/>
        <v>9</v>
      </c>
    </row>
    <row r="273" spans="1:17" ht="14.25">
      <c r="A273" s="38">
        <v>1257</v>
      </c>
      <c r="B273" s="39" t="s">
        <v>426</v>
      </c>
      <c r="C273" s="40" t="s">
        <v>1046</v>
      </c>
      <c r="D273" s="40">
        <v>25</v>
      </c>
      <c r="E273" s="41"/>
      <c r="F273" s="43"/>
      <c r="G273" s="43">
        <f t="shared" si="27"/>
        <v>0</v>
      </c>
      <c r="H273" s="43">
        <f t="shared" si="28"/>
        <v>0</v>
      </c>
      <c r="I273" s="43">
        <f t="shared" si="29"/>
        <v>0</v>
      </c>
      <c r="J273" s="43">
        <f t="shared" si="30"/>
        <v>0</v>
      </c>
      <c r="K273" s="43">
        <f t="shared" si="31"/>
        <v>0</v>
      </c>
      <c r="L273" s="43">
        <f t="shared" si="32"/>
        <v>0</v>
      </c>
      <c r="M273" s="43">
        <f t="shared" si="33"/>
        <v>0</v>
      </c>
      <c r="N273" s="43">
        <f t="shared" si="34"/>
        <v>0</v>
      </c>
      <c r="P273" s="15">
        <v>6</v>
      </c>
      <c r="Q273" s="15">
        <f t="shared" si="35"/>
        <v>19</v>
      </c>
    </row>
    <row r="274" spans="1:17" ht="14.25">
      <c r="A274" s="38">
        <v>1258</v>
      </c>
      <c r="B274" s="39" t="s">
        <v>427</v>
      </c>
      <c r="C274" s="40" t="s">
        <v>1048</v>
      </c>
      <c r="D274" s="40">
        <v>7</v>
      </c>
      <c r="E274" s="41"/>
      <c r="F274" s="43"/>
      <c r="G274" s="43">
        <f t="shared" ref="G274:G337" si="36">F274+E274</f>
        <v>0</v>
      </c>
      <c r="H274" s="43">
        <f t="shared" ref="H274:H337" si="37">G274*$H$16</f>
        <v>0</v>
      </c>
      <c r="I274" s="43">
        <f t="shared" ref="I274:I337" si="38">G274+H274</f>
        <v>0</v>
      </c>
      <c r="J274" s="43">
        <f t="shared" ref="J274:J337" si="39">E274*D274</f>
        <v>0</v>
      </c>
      <c r="K274" s="43">
        <f t="shared" ref="K274:K337" si="40">F274*D274</f>
        <v>0</v>
      </c>
      <c r="L274" s="43">
        <f t="shared" ref="L274:L337" si="41">G274*D274</f>
        <v>0</v>
      </c>
      <c r="M274" s="43">
        <f t="shared" ref="M274:M337" si="42">H274*D274</f>
        <v>0</v>
      </c>
      <c r="N274" s="43">
        <f t="shared" ref="N274:N337" si="43">L274+M274</f>
        <v>0</v>
      </c>
      <c r="P274" s="15">
        <v>6</v>
      </c>
      <c r="Q274" s="15">
        <f t="shared" si="35"/>
        <v>1</v>
      </c>
    </row>
    <row r="275" spans="1:17" ht="14.25">
      <c r="A275" s="38">
        <v>1259</v>
      </c>
      <c r="B275" s="39" t="s">
        <v>428</v>
      </c>
      <c r="C275" s="40" t="s">
        <v>1048</v>
      </c>
      <c r="D275" s="40">
        <v>7</v>
      </c>
      <c r="E275" s="41"/>
      <c r="F275" s="43"/>
      <c r="G275" s="43">
        <f t="shared" si="36"/>
        <v>0</v>
      </c>
      <c r="H275" s="43">
        <f t="shared" si="37"/>
        <v>0</v>
      </c>
      <c r="I275" s="43">
        <f t="shared" si="38"/>
        <v>0</v>
      </c>
      <c r="J275" s="43">
        <f t="shared" si="39"/>
        <v>0</v>
      </c>
      <c r="K275" s="43">
        <f t="shared" si="40"/>
        <v>0</v>
      </c>
      <c r="L275" s="43">
        <f t="shared" si="41"/>
        <v>0</v>
      </c>
      <c r="M275" s="43">
        <f t="shared" si="42"/>
        <v>0</v>
      </c>
      <c r="N275" s="43">
        <f t="shared" si="43"/>
        <v>0</v>
      </c>
      <c r="P275" s="15">
        <v>16</v>
      </c>
      <c r="Q275" s="15">
        <f t="shared" ref="Q275:Q338" si="44">D275-P275</f>
        <v>-9</v>
      </c>
    </row>
    <row r="276" spans="1:17" ht="14.25">
      <c r="A276" s="38">
        <v>1260</v>
      </c>
      <c r="B276" s="39" t="s">
        <v>429</v>
      </c>
      <c r="C276" s="40" t="s">
        <v>1048</v>
      </c>
      <c r="D276" s="40">
        <v>7</v>
      </c>
      <c r="E276" s="41"/>
      <c r="F276" s="43"/>
      <c r="G276" s="43">
        <f t="shared" si="36"/>
        <v>0</v>
      </c>
      <c r="H276" s="43">
        <f t="shared" si="37"/>
        <v>0</v>
      </c>
      <c r="I276" s="43">
        <f t="shared" si="38"/>
        <v>0</v>
      </c>
      <c r="J276" s="43">
        <f t="shared" si="39"/>
        <v>0</v>
      </c>
      <c r="K276" s="43">
        <f t="shared" si="40"/>
        <v>0</v>
      </c>
      <c r="L276" s="43">
        <f t="shared" si="41"/>
        <v>0</v>
      </c>
      <c r="M276" s="43">
        <f t="shared" si="42"/>
        <v>0</v>
      </c>
      <c r="N276" s="43">
        <f t="shared" si="43"/>
        <v>0</v>
      </c>
      <c r="P276" s="15">
        <v>16</v>
      </c>
      <c r="Q276" s="15">
        <f t="shared" si="44"/>
        <v>-9</v>
      </c>
    </row>
    <row r="277" spans="1:17" ht="14.25">
      <c r="A277" s="38">
        <v>1261</v>
      </c>
      <c r="B277" s="39" t="s">
        <v>430</v>
      </c>
      <c r="C277" s="40" t="s">
        <v>1046</v>
      </c>
      <c r="D277" s="40">
        <v>25</v>
      </c>
      <c r="E277" s="41"/>
      <c r="F277" s="43"/>
      <c r="G277" s="43">
        <f t="shared" si="36"/>
        <v>0</v>
      </c>
      <c r="H277" s="43">
        <f t="shared" si="37"/>
        <v>0</v>
      </c>
      <c r="I277" s="43">
        <f t="shared" si="38"/>
        <v>0</v>
      </c>
      <c r="J277" s="43">
        <f t="shared" si="39"/>
        <v>0</v>
      </c>
      <c r="K277" s="43">
        <f t="shared" si="40"/>
        <v>0</v>
      </c>
      <c r="L277" s="43">
        <f t="shared" si="41"/>
        <v>0</v>
      </c>
      <c r="M277" s="43">
        <f t="shared" si="42"/>
        <v>0</v>
      </c>
      <c r="N277" s="43">
        <f t="shared" si="43"/>
        <v>0</v>
      </c>
      <c r="P277" s="15">
        <v>16</v>
      </c>
      <c r="Q277" s="15">
        <f t="shared" si="44"/>
        <v>9</v>
      </c>
    </row>
    <row r="278" spans="1:17" ht="14.25">
      <c r="A278" s="38">
        <v>1262</v>
      </c>
      <c r="B278" s="39" t="s">
        <v>431</v>
      </c>
      <c r="C278" s="40" t="s">
        <v>1048</v>
      </c>
      <c r="D278" s="40">
        <v>25</v>
      </c>
      <c r="E278" s="41"/>
      <c r="F278" s="43"/>
      <c r="G278" s="43">
        <f t="shared" si="36"/>
        <v>0</v>
      </c>
      <c r="H278" s="43">
        <f t="shared" si="37"/>
        <v>0</v>
      </c>
      <c r="I278" s="43">
        <f t="shared" si="38"/>
        <v>0</v>
      </c>
      <c r="J278" s="43">
        <f t="shared" si="39"/>
        <v>0</v>
      </c>
      <c r="K278" s="43">
        <f t="shared" si="40"/>
        <v>0</v>
      </c>
      <c r="L278" s="43">
        <f t="shared" si="41"/>
        <v>0</v>
      </c>
      <c r="M278" s="43">
        <f t="shared" si="42"/>
        <v>0</v>
      </c>
      <c r="N278" s="43">
        <f t="shared" si="43"/>
        <v>0</v>
      </c>
      <c r="P278" s="15">
        <v>6</v>
      </c>
      <c r="Q278" s="15">
        <f t="shared" si="44"/>
        <v>19</v>
      </c>
    </row>
    <row r="279" spans="1:17" ht="14.25">
      <c r="A279" s="38">
        <v>1263</v>
      </c>
      <c r="B279" s="39" t="s">
        <v>432</v>
      </c>
      <c r="C279" s="40" t="s">
        <v>1048</v>
      </c>
      <c r="D279" s="40">
        <v>25</v>
      </c>
      <c r="E279" s="41"/>
      <c r="F279" s="43"/>
      <c r="G279" s="43">
        <f t="shared" si="36"/>
        <v>0</v>
      </c>
      <c r="H279" s="43">
        <f t="shared" si="37"/>
        <v>0</v>
      </c>
      <c r="I279" s="43">
        <f t="shared" si="38"/>
        <v>0</v>
      </c>
      <c r="J279" s="43">
        <f t="shared" si="39"/>
        <v>0</v>
      </c>
      <c r="K279" s="43">
        <f t="shared" si="40"/>
        <v>0</v>
      </c>
      <c r="L279" s="43">
        <f t="shared" si="41"/>
        <v>0</v>
      </c>
      <c r="M279" s="43">
        <f t="shared" si="42"/>
        <v>0</v>
      </c>
      <c r="N279" s="43">
        <f t="shared" si="43"/>
        <v>0</v>
      </c>
      <c r="P279" s="15">
        <v>6</v>
      </c>
      <c r="Q279" s="15">
        <f t="shared" si="44"/>
        <v>19</v>
      </c>
    </row>
    <row r="280" spans="1:17" ht="14.25">
      <c r="A280" s="38">
        <v>1264</v>
      </c>
      <c r="B280" s="39" t="s">
        <v>433</v>
      </c>
      <c r="C280" s="40" t="s">
        <v>339</v>
      </c>
      <c r="D280" s="40">
        <v>7</v>
      </c>
      <c r="E280" s="41"/>
      <c r="F280" s="43"/>
      <c r="G280" s="43">
        <f t="shared" si="36"/>
        <v>0</v>
      </c>
      <c r="H280" s="43">
        <f t="shared" si="37"/>
        <v>0</v>
      </c>
      <c r="I280" s="43">
        <f t="shared" si="38"/>
        <v>0</v>
      </c>
      <c r="J280" s="43">
        <f t="shared" si="39"/>
        <v>0</v>
      </c>
      <c r="K280" s="43">
        <f t="shared" si="40"/>
        <v>0</v>
      </c>
      <c r="L280" s="43">
        <f t="shared" si="41"/>
        <v>0</v>
      </c>
      <c r="M280" s="43">
        <f t="shared" si="42"/>
        <v>0</v>
      </c>
      <c r="N280" s="43">
        <f t="shared" si="43"/>
        <v>0</v>
      </c>
      <c r="P280" s="15">
        <v>6</v>
      </c>
      <c r="Q280" s="15">
        <f t="shared" si="44"/>
        <v>1</v>
      </c>
    </row>
    <row r="281" spans="1:17" ht="14.25">
      <c r="A281" s="38">
        <v>1265</v>
      </c>
      <c r="B281" s="39" t="s">
        <v>434</v>
      </c>
      <c r="C281" s="40" t="s">
        <v>339</v>
      </c>
      <c r="D281" s="40">
        <v>7</v>
      </c>
      <c r="E281" s="41"/>
      <c r="F281" s="43"/>
      <c r="G281" s="43">
        <f t="shared" si="36"/>
        <v>0</v>
      </c>
      <c r="H281" s="43">
        <f t="shared" si="37"/>
        <v>0</v>
      </c>
      <c r="I281" s="43">
        <f t="shared" si="38"/>
        <v>0</v>
      </c>
      <c r="J281" s="43">
        <f t="shared" si="39"/>
        <v>0</v>
      </c>
      <c r="K281" s="43">
        <f t="shared" si="40"/>
        <v>0</v>
      </c>
      <c r="L281" s="43">
        <f t="shared" si="41"/>
        <v>0</v>
      </c>
      <c r="M281" s="43">
        <f t="shared" si="42"/>
        <v>0</v>
      </c>
      <c r="N281" s="43">
        <f t="shared" si="43"/>
        <v>0</v>
      </c>
      <c r="P281" s="15">
        <v>6</v>
      </c>
      <c r="Q281" s="15">
        <f t="shared" si="44"/>
        <v>1</v>
      </c>
    </row>
    <row r="282" spans="1:17" ht="14.25">
      <c r="A282" s="38">
        <v>1266</v>
      </c>
      <c r="B282" s="39" t="s">
        <v>435</v>
      </c>
      <c r="C282" s="40" t="s">
        <v>339</v>
      </c>
      <c r="D282" s="40">
        <v>7</v>
      </c>
      <c r="E282" s="41"/>
      <c r="F282" s="43"/>
      <c r="G282" s="43">
        <f t="shared" si="36"/>
        <v>0</v>
      </c>
      <c r="H282" s="43">
        <f t="shared" si="37"/>
        <v>0</v>
      </c>
      <c r="I282" s="43">
        <f t="shared" si="38"/>
        <v>0</v>
      </c>
      <c r="J282" s="43">
        <f t="shared" si="39"/>
        <v>0</v>
      </c>
      <c r="K282" s="43">
        <f t="shared" si="40"/>
        <v>0</v>
      </c>
      <c r="L282" s="43">
        <f t="shared" si="41"/>
        <v>0</v>
      </c>
      <c r="M282" s="43">
        <f t="shared" si="42"/>
        <v>0</v>
      </c>
      <c r="N282" s="43">
        <f t="shared" si="43"/>
        <v>0</v>
      </c>
      <c r="P282" s="15">
        <v>6</v>
      </c>
      <c r="Q282" s="15">
        <f t="shared" si="44"/>
        <v>1</v>
      </c>
    </row>
    <row r="283" spans="1:17" ht="14.25">
      <c r="A283" s="38">
        <v>1267</v>
      </c>
      <c r="B283" s="39" t="s">
        <v>436</v>
      </c>
      <c r="C283" s="40" t="s">
        <v>898</v>
      </c>
      <c r="D283" s="40">
        <v>7</v>
      </c>
      <c r="E283" s="41"/>
      <c r="F283" s="43"/>
      <c r="G283" s="43">
        <f t="shared" si="36"/>
        <v>0</v>
      </c>
      <c r="H283" s="43">
        <f t="shared" si="37"/>
        <v>0</v>
      </c>
      <c r="I283" s="43">
        <f t="shared" si="38"/>
        <v>0</v>
      </c>
      <c r="J283" s="43">
        <f t="shared" si="39"/>
        <v>0</v>
      </c>
      <c r="K283" s="43">
        <f t="shared" si="40"/>
        <v>0</v>
      </c>
      <c r="L283" s="43">
        <f t="shared" si="41"/>
        <v>0</v>
      </c>
      <c r="M283" s="43">
        <f t="shared" si="42"/>
        <v>0</v>
      </c>
      <c r="N283" s="43">
        <f t="shared" si="43"/>
        <v>0</v>
      </c>
      <c r="P283" s="15">
        <v>154</v>
      </c>
      <c r="Q283" s="15">
        <f t="shared" si="44"/>
        <v>-147</v>
      </c>
    </row>
    <row r="284" spans="1:17" ht="28.5">
      <c r="A284" s="38">
        <v>1268</v>
      </c>
      <c r="B284" s="39" t="s">
        <v>437</v>
      </c>
      <c r="C284" s="40" t="s">
        <v>898</v>
      </c>
      <c r="D284" s="40">
        <v>7</v>
      </c>
      <c r="E284" s="41"/>
      <c r="F284" s="43"/>
      <c r="G284" s="43">
        <f t="shared" si="36"/>
        <v>0</v>
      </c>
      <c r="H284" s="43">
        <f t="shared" si="37"/>
        <v>0</v>
      </c>
      <c r="I284" s="43">
        <f t="shared" si="38"/>
        <v>0</v>
      </c>
      <c r="J284" s="43">
        <f t="shared" si="39"/>
        <v>0</v>
      </c>
      <c r="K284" s="43">
        <f t="shared" si="40"/>
        <v>0</v>
      </c>
      <c r="L284" s="43">
        <f t="shared" si="41"/>
        <v>0</v>
      </c>
      <c r="M284" s="43">
        <f t="shared" si="42"/>
        <v>0</v>
      </c>
      <c r="N284" s="43">
        <f t="shared" si="43"/>
        <v>0</v>
      </c>
      <c r="P284" s="15">
        <v>6</v>
      </c>
      <c r="Q284" s="15">
        <f t="shared" si="44"/>
        <v>1</v>
      </c>
    </row>
    <row r="285" spans="1:17" ht="14.25">
      <c r="A285" s="38">
        <v>1269</v>
      </c>
      <c r="B285" s="39" t="s">
        <v>438</v>
      </c>
      <c r="C285" s="40" t="s">
        <v>898</v>
      </c>
      <c r="D285" s="40">
        <v>7</v>
      </c>
      <c r="E285" s="41"/>
      <c r="F285" s="43"/>
      <c r="G285" s="43">
        <f t="shared" si="36"/>
        <v>0</v>
      </c>
      <c r="H285" s="43">
        <f t="shared" si="37"/>
        <v>0</v>
      </c>
      <c r="I285" s="43">
        <f t="shared" si="38"/>
        <v>0</v>
      </c>
      <c r="J285" s="43">
        <f t="shared" si="39"/>
        <v>0</v>
      </c>
      <c r="K285" s="43">
        <f t="shared" si="40"/>
        <v>0</v>
      </c>
      <c r="L285" s="43">
        <f t="shared" si="41"/>
        <v>0</v>
      </c>
      <c r="M285" s="43">
        <f t="shared" si="42"/>
        <v>0</v>
      </c>
      <c r="N285" s="43">
        <f t="shared" si="43"/>
        <v>0</v>
      </c>
      <c r="P285" s="15">
        <v>6</v>
      </c>
      <c r="Q285" s="15">
        <f t="shared" si="44"/>
        <v>1</v>
      </c>
    </row>
    <row r="286" spans="1:17" ht="14.25">
      <c r="A286" s="38">
        <v>1270</v>
      </c>
      <c r="B286" s="39" t="s">
        <v>439</v>
      </c>
      <c r="C286" s="40" t="s">
        <v>898</v>
      </c>
      <c r="D286" s="40">
        <v>7</v>
      </c>
      <c r="E286" s="41"/>
      <c r="F286" s="43"/>
      <c r="G286" s="43">
        <f t="shared" si="36"/>
        <v>0</v>
      </c>
      <c r="H286" s="43">
        <f t="shared" si="37"/>
        <v>0</v>
      </c>
      <c r="I286" s="43">
        <f t="shared" si="38"/>
        <v>0</v>
      </c>
      <c r="J286" s="43">
        <f t="shared" si="39"/>
        <v>0</v>
      </c>
      <c r="K286" s="43">
        <f t="shared" si="40"/>
        <v>0</v>
      </c>
      <c r="L286" s="43">
        <f t="shared" si="41"/>
        <v>0</v>
      </c>
      <c r="M286" s="43">
        <f t="shared" si="42"/>
        <v>0</v>
      </c>
      <c r="N286" s="43">
        <f t="shared" si="43"/>
        <v>0</v>
      </c>
      <c r="P286" s="15">
        <v>6</v>
      </c>
      <c r="Q286" s="15">
        <f t="shared" si="44"/>
        <v>1</v>
      </c>
    </row>
    <row r="287" spans="1:17" ht="14.25">
      <c r="A287" s="38">
        <v>1271</v>
      </c>
      <c r="B287" s="39" t="s">
        <v>440</v>
      </c>
      <c r="C287" s="40" t="s">
        <v>898</v>
      </c>
      <c r="D287" s="40">
        <v>7</v>
      </c>
      <c r="E287" s="41"/>
      <c r="F287" s="43"/>
      <c r="G287" s="43">
        <f t="shared" si="36"/>
        <v>0</v>
      </c>
      <c r="H287" s="43">
        <f t="shared" si="37"/>
        <v>0</v>
      </c>
      <c r="I287" s="43">
        <f t="shared" si="38"/>
        <v>0</v>
      </c>
      <c r="J287" s="43">
        <f t="shared" si="39"/>
        <v>0</v>
      </c>
      <c r="K287" s="43">
        <f t="shared" si="40"/>
        <v>0</v>
      </c>
      <c r="L287" s="43">
        <f t="shared" si="41"/>
        <v>0</v>
      </c>
      <c r="M287" s="43">
        <f t="shared" si="42"/>
        <v>0</v>
      </c>
      <c r="N287" s="43">
        <f t="shared" si="43"/>
        <v>0</v>
      </c>
      <c r="P287" s="15">
        <v>6</v>
      </c>
      <c r="Q287" s="15">
        <f t="shared" si="44"/>
        <v>1</v>
      </c>
    </row>
    <row r="288" spans="1:17" ht="14.25">
      <c r="A288" s="38">
        <v>1272</v>
      </c>
      <c r="B288" s="39" t="s">
        <v>441</v>
      </c>
      <c r="C288" s="40" t="s">
        <v>898</v>
      </c>
      <c r="D288" s="40">
        <v>7</v>
      </c>
      <c r="E288" s="41"/>
      <c r="F288" s="43"/>
      <c r="G288" s="43">
        <f t="shared" si="36"/>
        <v>0</v>
      </c>
      <c r="H288" s="43">
        <f t="shared" si="37"/>
        <v>0</v>
      </c>
      <c r="I288" s="43">
        <f t="shared" si="38"/>
        <v>0</v>
      </c>
      <c r="J288" s="43">
        <f t="shared" si="39"/>
        <v>0</v>
      </c>
      <c r="K288" s="43">
        <f t="shared" si="40"/>
        <v>0</v>
      </c>
      <c r="L288" s="43">
        <f t="shared" si="41"/>
        <v>0</v>
      </c>
      <c r="M288" s="43">
        <f t="shared" si="42"/>
        <v>0</v>
      </c>
      <c r="N288" s="43">
        <f t="shared" si="43"/>
        <v>0</v>
      </c>
      <c r="P288" s="15">
        <v>6</v>
      </c>
      <c r="Q288" s="15">
        <f t="shared" si="44"/>
        <v>1</v>
      </c>
    </row>
    <row r="289" spans="1:17" ht="14.25">
      <c r="A289" s="38">
        <v>1273</v>
      </c>
      <c r="B289" s="39" t="s">
        <v>442</v>
      </c>
      <c r="C289" s="40" t="s">
        <v>898</v>
      </c>
      <c r="D289" s="40">
        <v>7</v>
      </c>
      <c r="E289" s="41"/>
      <c r="F289" s="43"/>
      <c r="G289" s="43">
        <f t="shared" si="36"/>
        <v>0</v>
      </c>
      <c r="H289" s="43">
        <f t="shared" si="37"/>
        <v>0</v>
      </c>
      <c r="I289" s="43">
        <f t="shared" si="38"/>
        <v>0</v>
      </c>
      <c r="J289" s="43">
        <f t="shared" si="39"/>
        <v>0</v>
      </c>
      <c r="K289" s="43">
        <f t="shared" si="40"/>
        <v>0</v>
      </c>
      <c r="L289" s="43">
        <f t="shared" si="41"/>
        <v>0</v>
      </c>
      <c r="M289" s="43">
        <f t="shared" si="42"/>
        <v>0</v>
      </c>
      <c r="N289" s="43">
        <f t="shared" si="43"/>
        <v>0</v>
      </c>
      <c r="P289" s="15">
        <v>6</v>
      </c>
      <c r="Q289" s="15">
        <f t="shared" si="44"/>
        <v>1</v>
      </c>
    </row>
    <row r="290" spans="1:17" ht="14.25">
      <c r="A290" s="38">
        <v>1274</v>
      </c>
      <c r="B290" s="39" t="s">
        <v>443</v>
      </c>
      <c r="C290" s="40" t="s">
        <v>898</v>
      </c>
      <c r="D290" s="40">
        <v>7</v>
      </c>
      <c r="E290" s="41"/>
      <c r="F290" s="43"/>
      <c r="G290" s="43">
        <f t="shared" si="36"/>
        <v>0</v>
      </c>
      <c r="H290" s="43">
        <f t="shared" si="37"/>
        <v>0</v>
      </c>
      <c r="I290" s="43">
        <f t="shared" si="38"/>
        <v>0</v>
      </c>
      <c r="J290" s="43">
        <f t="shared" si="39"/>
        <v>0</v>
      </c>
      <c r="K290" s="43">
        <f t="shared" si="40"/>
        <v>0</v>
      </c>
      <c r="L290" s="43">
        <f t="shared" si="41"/>
        <v>0</v>
      </c>
      <c r="M290" s="43">
        <f t="shared" si="42"/>
        <v>0</v>
      </c>
      <c r="N290" s="43">
        <f t="shared" si="43"/>
        <v>0</v>
      </c>
      <c r="P290" s="15">
        <v>16</v>
      </c>
      <c r="Q290" s="15">
        <f t="shared" si="44"/>
        <v>-9</v>
      </c>
    </row>
    <row r="291" spans="1:17" ht="14.25">
      <c r="A291" s="38">
        <v>1275</v>
      </c>
      <c r="B291" s="39" t="s">
        <v>444</v>
      </c>
      <c r="C291" s="40" t="s">
        <v>898</v>
      </c>
      <c r="D291" s="40">
        <v>7</v>
      </c>
      <c r="E291" s="41"/>
      <c r="F291" s="43"/>
      <c r="G291" s="43">
        <f t="shared" si="36"/>
        <v>0</v>
      </c>
      <c r="H291" s="43">
        <f t="shared" si="37"/>
        <v>0</v>
      </c>
      <c r="I291" s="43">
        <f t="shared" si="38"/>
        <v>0</v>
      </c>
      <c r="J291" s="43">
        <f t="shared" si="39"/>
        <v>0</v>
      </c>
      <c r="K291" s="43">
        <f t="shared" si="40"/>
        <v>0</v>
      </c>
      <c r="L291" s="43">
        <f t="shared" si="41"/>
        <v>0</v>
      </c>
      <c r="M291" s="43">
        <f t="shared" si="42"/>
        <v>0</v>
      </c>
      <c r="N291" s="43">
        <f t="shared" si="43"/>
        <v>0</v>
      </c>
      <c r="P291" s="15">
        <v>6</v>
      </c>
      <c r="Q291" s="15">
        <f t="shared" si="44"/>
        <v>1</v>
      </c>
    </row>
    <row r="292" spans="1:17" ht="14.25">
      <c r="A292" s="38">
        <v>1276</v>
      </c>
      <c r="B292" s="39" t="s">
        <v>445</v>
      </c>
      <c r="C292" s="40" t="s">
        <v>333</v>
      </c>
      <c r="D292" s="40">
        <v>7</v>
      </c>
      <c r="E292" s="41"/>
      <c r="F292" s="43"/>
      <c r="G292" s="43">
        <f t="shared" si="36"/>
        <v>0</v>
      </c>
      <c r="H292" s="43">
        <f t="shared" si="37"/>
        <v>0</v>
      </c>
      <c r="I292" s="43">
        <f t="shared" si="38"/>
        <v>0</v>
      </c>
      <c r="J292" s="43">
        <f t="shared" si="39"/>
        <v>0</v>
      </c>
      <c r="K292" s="43">
        <f t="shared" si="40"/>
        <v>0</v>
      </c>
      <c r="L292" s="43">
        <f t="shared" si="41"/>
        <v>0</v>
      </c>
      <c r="M292" s="43">
        <f t="shared" si="42"/>
        <v>0</v>
      </c>
      <c r="N292" s="43">
        <f t="shared" si="43"/>
        <v>0</v>
      </c>
      <c r="P292" s="15">
        <v>6</v>
      </c>
      <c r="Q292" s="15">
        <f t="shared" si="44"/>
        <v>1</v>
      </c>
    </row>
    <row r="293" spans="1:17" ht="14.25">
      <c r="A293" s="38">
        <v>1277</v>
      </c>
      <c r="B293" s="39" t="s">
        <v>446</v>
      </c>
      <c r="C293" s="40" t="s">
        <v>333</v>
      </c>
      <c r="D293" s="40">
        <v>7</v>
      </c>
      <c r="E293" s="41"/>
      <c r="F293" s="43"/>
      <c r="G293" s="43">
        <f t="shared" si="36"/>
        <v>0</v>
      </c>
      <c r="H293" s="43">
        <f t="shared" si="37"/>
        <v>0</v>
      </c>
      <c r="I293" s="43">
        <f t="shared" si="38"/>
        <v>0</v>
      </c>
      <c r="J293" s="43">
        <f t="shared" si="39"/>
        <v>0</v>
      </c>
      <c r="K293" s="43">
        <f t="shared" si="40"/>
        <v>0</v>
      </c>
      <c r="L293" s="43">
        <f t="shared" si="41"/>
        <v>0</v>
      </c>
      <c r="M293" s="43">
        <f t="shared" si="42"/>
        <v>0</v>
      </c>
      <c r="N293" s="43">
        <f t="shared" si="43"/>
        <v>0</v>
      </c>
      <c r="P293" s="15">
        <v>6</v>
      </c>
      <c r="Q293" s="15">
        <f t="shared" si="44"/>
        <v>1</v>
      </c>
    </row>
    <row r="294" spans="1:17" ht="14.25">
      <c r="A294" s="38">
        <v>1278</v>
      </c>
      <c r="B294" s="39" t="s">
        <v>447</v>
      </c>
      <c r="C294" s="40" t="s">
        <v>1048</v>
      </c>
      <c r="D294" s="40">
        <v>125</v>
      </c>
      <c r="E294" s="41"/>
      <c r="F294" s="43"/>
      <c r="G294" s="43">
        <f t="shared" si="36"/>
        <v>0</v>
      </c>
      <c r="H294" s="43">
        <f t="shared" si="37"/>
        <v>0</v>
      </c>
      <c r="I294" s="43">
        <f t="shared" si="38"/>
        <v>0</v>
      </c>
      <c r="J294" s="43">
        <f t="shared" si="39"/>
        <v>0</v>
      </c>
      <c r="K294" s="43">
        <f t="shared" si="40"/>
        <v>0</v>
      </c>
      <c r="L294" s="43">
        <f t="shared" si="41"/>
        <v>0</v>
      </c>
      <c r="M294" s="43">
        <f t="shared" si="42"/>
        <v>0</v>
      </c>
      <c r="N294" s="43">
        <f t="shared" si="43"/>
        <v>0</v>
      </c>
      <c r="P294" s="15">
        <v>6</v>
      </c>
      <c r="Q294" s="15">
        <f t="shared" si="44"/>
        <v>119</v>
      </c>
    </row>
    <row r="295" spans="1:17" ht="14.25">
      <c r="A295" s="38">
        <v>1279</v>
      </c>
      <c r="B295" s="39" t="s">
        <v>448</v>
      </c>
      <c r="C295" s="40" t="s">
        <v>1046</v>
      </c>
      <c r="D295" s="40">
        <v>25</v>
      </c>
      <c r="E295" s="41"/>
      <c r="F295" s="43"/>
      <c r="G295" s="43">
        <f t="shared" si="36"/>
        <v>0</v>
      </c>
      <c r="H295" s="43">
        <f t="shared" si="37"/>
        <v>0</v>
      </c>
      <c r="I295" s="43">
        <f t="shared" si="38"/>
        <v>0</v>
      </c>
      <c r="J295" s="43">
        <f t="shared" si="39"/>
        <v>0</v>
      </c>
      <c r="K295" s="43">
        <f t="shared" si="40"/>
        <v>0</v>
      </c>
      <c r="L295" s="43">
        <f t="shared" si="41"/>
        <v>0</v>
      </c>
      <c r="M295" s="43">
        <f t="shared" si="42"/>
        <v>0</v>
      </c>
      <c r="N295" s="43">
        <f t="shared" si="43"/>
        <v>0</v>
      </c>
      <c r="P295" s="15">
        <v>6</v>
      </c>
      <c r="Q295" s="15">
        <f t="shared" si="44"/>
        <v>19</v>
      </c>
    </row>
    <row r="296" spans="1:17" ht="14.25">
      <c r="A296" s="38">
        <v>1280</v>
      </c>
      <c r="B296" s="39" t="s">
        <v>449</v>
      </c>
      <c r="C296" s="40" t="s">
        <v>939</v>
      </c>
      <c r="D296" s="40">
        <v>25</v>
      </c>
      <c r="E296" s="41"/>
      <c r="F296" s="43"/>
      <c r="G296" s="43">
        <f t="shared" si="36"/>
        <v>0</v>
      </c>
      <c r="H296" s="43">
        <f t="shared" si="37"/>
        <v>0</v>
      </c>
      <c r="I296" s="43">
        <f t="shared" si="38"/>
        <v>0</v>
      </c>
      <c r="J296" s="43">
        <f t="shared" si="39"/>
        <v>0</v>
      </c>
      <c r="K296" s="43">
        <f t="shared" si="40"/>
        <v>0</v>
      </c>
      <c r="L296" s="43">
        <f t="shared" si="41"/>
        <v>0</v>
      </c>
      <c r="M296" s="43">
        <f t="shared" si="42"/>
        <v>0</v>
      </c>
      <c r="N296" s="43">
        <f t="shared" si="43"/>
        <v>0</v>
      </c>
      <c r="P296" s="15">
        <v>6</v>
      </c>
      <c r="Q296" s="15">
        <f t="shared" si="44"/>
        <v>19</v>
      </c>
    </row>
    <row r="297" spans="1:17" ht="14.25">
      <c r="A297" s="38">
        <v>1281</v>
      </c>
      <c r="B297" s="39" t="s">
        <v>450</v>
      </c>
      <c r="C297" s="40" t="s">
        <v>939</v>
      </c>
      <c r="D297" s="40">
        <v>13</v>
      </c>
      <c r="E297" s="41"/>
      <c r="F297" s="43"/>
      <c r="G297" s="43">
        <f t="shared" si="36"/>
        <v>0</v>
      </c>
      <c r="H297" s="43">
        <f t="shared" si="37"/>
        <v>0</v>
      </c>
      <c r="I297" s="43">
        <f t="shared" si="38"/>
        <v>0</v>
      </c>
      <c r="J297" s="43">
        <f t="shared" si="39"/>
        <v>0</v>
      </c>
      <c r="K297" s="43">
        <f t="shared" si="40"/>
        <v>0</v>
      </c>
      <c r="L297" s="43">
        <f t="shared" si="41"/>
        <v>0</v>
      </c>
      <c r="M297" s="43">
        <f t="shared" si="42"/>
        <v>0</v>
      </c>
      <c r="N297" s="43">
        <f t="shared" si="43"/>
        <v>0</v>
      </c>
      <c r="P297" s="15">
        <v>6</v>
      </c>
      <c r="Q297" s="15">
        <f t="shared" si="44"/>
        <v>7</v>
      </c>
    </row>
    <row r="298" spans="1:17" ht="14.25">
      <c r="A298" s="38">
        <v>1282</v>
      </c>
      <c r="B298" s="39" t="s">
        <v>451</v>
      </c>
      <c r="C298" s="40" t="s">
        <v>939</v>
      </c>
      <c r="D298" s="40">
        <v>25</v>
      </c>
      <c r="E298" s="41"/>
      <c r="F298" s="43"/>
      <c r="G298" s="43">
        <f t="shared" si="36"/>
        <v>0</v>
      </c>
      <c r="H298" s="43">
        <f t="shared" si="37"/>
        <v>0</v>
      </c>
      <c r="I298" s="43">
        <f t="shared" si="38"/>
        <v>0</v>
      </c>
      <c r="J298" s="43">
        <f t="shared" si="39"/>
        <v>0</v>
      </c>
      <c r="K298" s="43">
        <f t="shared" si="40"/>
        <v>0</v>
      </c>
      <c r="L298" s="43">
        <f t="shared" si="41"/>
        <v>0</v>
      </c>
      <c r="M298" s="43">
        <f t="shared" si="42"/>
        <v>0</v>
      </c>
      <c r="N298" s="43">
        <f t="shared" si="43"/>
        <v>0</v>
      </c>
      <c r="P298" s="15">
        <v>6</v>
      </c>
      <c r="Q298" s="15">
        <f t="shared" si="44"/>
        <v>19</v>
      </c>
    </row>
    <row r="299" spans="1:17" ht="28.5">
      <c r="A299" s="38">
        <v>2001</v>
      </c>
      <c r="B299" s="39" t="s">
        <v>452</v>
      </c>
      <c r="C299" s="40" t="s">
        <v>333</v>
      </c>
      <c r="D299" s="40">
        <v>7</v>
      </c>
      <c r="E299" s="41"/>
      <c r="F299" s="43"/>
      <c r="G299" s="43">
        <f t="shared" si="36"/>
        <v>0</v>
      </c>
      <c r="H299" s="43">
        <f t="shared" si="37"/>
        <v>0</v>
      </c>
      <c r="I299" s="43">
        <f t="shared" si="38"/>
        <v>0</v>
      </c>
      <c r="J299" s="43">
        <f t="shared" si="39"/>
        <v>0</v>
      </c>
      <c r="K299" s="43">
        <f t="shared" si="40"/>
        <v>0</v>
      </c>
      <c r="L299" s="43">
        <f t="shared" si="41"/>
        <v>0</v>
      </c>
      <c r="M299" s="43">
        <f t="shared" si="42"/>
        <v>0</v>
      </c>
      <c r="N299" s="43">
        <f t="shared" si="43"/>
        <v>0</v>
      </c>
      <c r="P299" s="15">
        <v>6</v>
      </c>
      <c r="Q299" s="15">
        <f t="shared" si="44"/>
        <v>1</v>
      </c>
    </row>
    <row r="300" spans="1:17" ht="14.25">
      <c r="A300" s="38">
        <v>2002</v>
      </c>
      <c r="B300" s="39" t="s">
        <v>453</v>
      </c>
      <c r="C300" s="40" t="s">
        <v>333</v>
      </c>
      <c r="D300" s="40">
        <v>7</v>
      </c>
      <c r="E300" s="41"/>
      <c r="F300" s="43"/>
      <c r="G300" s="43">
        <f t="shared" si="36"/>
        <v>0</v>
      </c>
      <c r="H300" s="43">
        <f t="shared" si="37"/>
        <v>0</v>
      </c>
      <c r="I300" s="43">
        <f t="shared" si="38"/>
        <v>0</v>
      </c>
      <c r="J300" s="43">
        <f t="shared" si="39"/>
        <v>0</v>
      </c>
      <c r="K300" s="43">
        <f t="shared" si="40"/>
        <v>0</v>
      </c>
      <c r="L300" s="43">
        <f t="shared" si="41"/>
        <v>0</v>
      </c>
      <c r="M300" s="43">
        <f t="shared" si="42"/>
        <v>0</v>
      </c>
      <c r="N300" s="43">
        <f t="shared" si="43"/>
        <v>0</v>
      </c>
      <c r="P300" s="15">
        <v>16</v>
      </c>
      <c r="Q300" s="15">
        <f t="shared" si="44"/>
        <v>-9</v>
      </c>
    </row>
    <row r="301" spans="1:17" ht="14.25">
      <c r="A301" s="38">
        <v>2003</v>
      </c>
      <c r="B301" s="39" t="s">
        <v>454</v>
      </c>
      <c r="C301" s="40" t="s">
        <v>333</v>
      </c>
      <c r="D301" s="40">
        <v>7</v>
      </c>
      <c r="E301" s="41"/>
      <c r="F301" s="43"/>
      <c r="G301" s="43">
        <f t="shared" si="36"/>
        <v>0</v>
      </c>
      <c r="H301" s="43">
        <f t="shared" si="37"/>
        <v>0</v>
      </c>
      <c r="I301" s="43">
        <f t="shared" si="38"/>
        <v>0</v>
      </c>
      <c r="J301" s="43">
        <f t="shared" si="39"/>
        <v>0</v>
      </c>
      <c r="K301" s="43">
        <f t="shared" si="40"/>
        <v>0</v>
      </c>
      <c r="L301" s="43">
        <f t="shared" si="41"/>
        <v>0</v>
      </c>
      <c r="M301" s="43">
        <f t="shared" si="42"/>
        <v>0</v>
      </c>
      <c r="N301" s="43">
        <f t="shared" si="43"/>
        <v>0</v>
      </c>
      <c r="P301" s="15">
        <v>6</v>
      </c>
      <c r="Q301" s="15">
        <f t="shared" si="44"/>
        <v>1</v>
      </c>
    </row>
    <row r="302" spans="1:17" ht="14.25">
      <c r="A302" s="38">
        <v>2004</v>
      </c>
      <c r="B302" s="39" t="s">
        <v>455</v>
      </c>
      <c r="C302" s="40" t="s">
        <v>333</v>
      </c>
      <c r="D302" s="40">
        <v>7</v>
      </c>
      <c r="E302" s="41"/>
      <c r="F302" s="43"/>
      <c r="G302" s="43">
        <f t="shared" si="36"/>
        <v>0</v>
      </c>
      <c r="H302" s="43">
        <f t="shared" si="37"/>
        <v>0</v>
      </c>
      <c r="I302" s="43">
        <f t="shared" si="38"/>
        <v>0</v>
      </c>
      <c r="J302" s="43">
        <f t="shared" si="39"/>
        <v>0</v>
      </c>
      <c r="K302" s="43">
        <f t="shared" si="40"/>
        <v>0</v>
      </c>
      <c r="L302" s="43">
        <f t="shared" si="41"/>
        <v>0</v>
      </c>
      <c r="M302" s="43">
        <f t="shared" si="42"/>
        <v>0</v>
      </c>
      <c r="N302" s="43">
        <f t="shared" si="43"/>
        <v>0</v>
      </c>
      <c r="P302" s="15">
        <v>16</v>
      </c>
      <c r="Q302" s="15">
        <f t="shared" si="44"/>
        <v>-9</v>
      </c>
    </row>
    <row r="303" spans="1:17" ht="14.25">
      <c r="A303" s="38">
        <v>2005</v>
      </c>
      <c r="B303" s="39" t="s">
        <v>456</v>
      </c>
      <c r="C303" s="40" t="s">
        <v>333</v>
      </c>
      <c r="D303" s="40">
        <v>7</v>
      </c>
      <c r="E303" s="41"/>
      <c r="F303" s="43"/>
      <c r="G303" s="43">
        <f t="shared" si="36"/>
        <v>0</v>
      </c>
      <c r="H303" s="43">
        <f t="shared" si="37"/>
        <v>0</v>
      </c>
      <c r="I303" s="43">
        <f t="shared" si="38"/>
        <v>0</v>
      </c>
      <c r="J303" s="43">
        <f t="shared" si="39"/>
        <v>0</v>
      </c>
      <c r="K303" s="43">
        <f t="shared" si="40"/>
        <v>0</v>
      </c>
      <c r="L303" s="43">
        <f t="shared" si="41"/>
        <v>0</v>
      </c>
      <c r="M303" s="43">
        <f t="shared" si="42"/>
        <v>0</v>
      </c>
      <c r="N303" s="43">
        <f t="shared" si="43"/>
        <v>0</v>
      </c>
      <c r="P303" s="15">
        <v>51</v>
      </c>
      <c r="Q303" s="15">
        <f t="shared" si="44"/>
        <v>-44</v>
      </c>
    </row>
    <row r="304" spans="1:17" ht="28.5">
      <c r="A304" s="38">
        <v>2006</v>
      </c>
      <c r="B304" s="39" t="s">
        <v>457</v>
      </c>
      <c r="C304" s="40" t="s">
        <v>333</v>
      </c>
      <c r="D304" s="40">
        <v>7</v>
      </c>
      <c r="E304" s="41"/>
      <c r="F304" s="43"/>
      <c r="G304" s="43">
        <f t="shared" si="36"/>
        <v>0</v>
      </c>
      <c r="H304" s="43">
        <f t="shared" si="37"/>
        <v>0</v>
      </c>
      <c r="I304" s="43">
        <f t="shared" si="38"/>
        <v>0</v>
      </c>
      <c r="J304" s="43">
        <f t="shared" si="39"/>
        <v>0</v>
      </c>
      <c r="K304" s="43">
        <f t="shared" si="40"/>
        <v>0</v>
      </c>
      <c r="L304" s="43">
        <f t="shared" si="41"/>
        <v>0</v>
      </c>
      <c r="M304" s="43">
        <f t="shared" si="42"/>
        <v>0</v>
      </c>
      <c r="N304" s="43">
        <f t="shared" si="43"/>
        <v>0</v>
      </c>
      <c r="P304" s="15">
        <v>51</v>
      </c>
      <c r="Q304" s="15">
        <f t="shared" si="44"/>
        <v>-44</v>
      </c>
    </row>
    <row r="305" spans="1:17" ht="14.25">
      <c r="A305" s="38">
        <v>2007</v>
      </c>
      <c r="B305" s="39" t="s">
        <v>458</v>
      </c>
      <c r="C305" s="40" t="s">
        <v>333</v>
      </c>
      <c r="D305" s="40">
        <v>7</v>
      </c>
      <c r="E305" s="41"/>
      <c r="F305" s="43"/>
      <c r="G305" s="43">
        <f t="shared" si="36"/>
        <v>0</v>
      </c>
      <c r="H305" s="43">
        <f t="shared" si="37"/>
        <v>0</v>
      </c>
      <c r="I305" s="43">
        <f t="shared" si="38"/>
        <v>0</v>
      </c>
      <c r="J305" s="43">
        <f t="shared" si="39"/>
        <v>0</v>
      </c>
      <c r="K305" s="43">
        <f t="shared" si="40"/>
        <v>0</v>
      </c>
      <c r="L305" s="43">
        <f t="shared" si="41"/>
        <v>0</v>
      </c>
      <c r="M305" s="43">
        <f t="shared" si="42"/>
        <v>0</v>
      </c>
      <c r="N305" s="43">
        <f t="shared" si="43"/>
        <v>0</v>
      </c>
      <c r="P305" s="15">
        <v>6</v>
      </c>
      <c r="Q305" s="15">
        <f t="shared" si="44"/>
        <v>1</v>
      </c>
    </row>
    <row r="306" spans="1:17" ht="28.5">
      <c r="A306" s="38">
        <v>2008</v>
      </c>
      <c r="B306" s="39" t="s">
        <v>459</v>
      </c>
      <c r="C306" s="40" t="s">
        <v>333</v>
      </c>
      <c r="D306" s="40">
        <v>13</v>
      </c>
      <c r="E306" s="41"/>
      <c r="F306" s="43"/>
      <c r="G306" s="43">
        <f t="shared" si="36"/>
        <v>0</v>
      </c>
      <c r="H306" s="43">
        <f t="shared" si="37"/>
        <v>0</v>
      </c>
      <c r="I306" s="43">
        <f t="shared" si="38"/>
        <v>0</v>
      </c>
      <c r="J306" s="43">
        <f t="shared" si="39"/>
        <v>0</v>
      </c>
      <c r="K306" s="43">
        <f t="shared" si="40"/>
        <v>0</v>
      </c>
      <c r="L306" s="43">
        <f t="shared" si="41"/>
        <v>0</v>
      </c>
      <c r="M306" s="43">
        <f t="shared" si="42"/>
        <v>0</v>
      </c>
      <c r="N306" s="43">
        <f t="shared" si="43"/>
        <v>0</v>
      </c>
      <c r="P306" s="15">
        <v>6</v>
      </c>
      <c r="Q306" s="15">
        <f t="shared" si="44"/>
        <v>7</v>
      </c>
    </row>
    <row r="307" spans="1:17" ht="14.25">
      <c r="A307" s="38">
        <v>2009</v>
      </c>
      <c r="B307" s="39" t="s">
        <v>460</v>
      </c>
      <c r="C307" s="40" t="s">
        <v>333</v>
      </c>
      <c r="D307" s="40">
        <v>20</v>
      </c>
      <c r="E307" s="41"/>
      <c r="F307" s="43"/>
      <c r="G307" s="43">
        <f t="shared" si="36"/>
        <v>0</v>
      </c>
      <c r="H307" s="43">
        <f t="shared" si="37"/>
        <v>0</v>
      </c>
      <c r="I307" s="43">
        <f t="shared" si="38"/>
        <v>0</v>
      </c>
      <c r="J307" s="43">
        <f t="shared" si="39"/>
        <v>0</v>
      </c>
      <c r="K307" s="43">
        <f t="shared" si="40"/>
        <v>0</v>
      </c>
      <c r="L307" s="43">
        <f t="shared" si="41"/>
        <v>0</v>
      </c>
      <c r="M307" s="43">
        <f t="shared" si="42"/>
        <v>0</v>
      </c>
      <c r="N307" s="43">
        <f t="shared" si="43"/>
        <v>0</v>
      </c>
      <c r="P307" s="15">
        <v>6</v>
      </c>
      <c r="Q307" s="15">
        <f t="shared" si="44"/>
        <v>14</v>
      </c>
    </row>
    <row r="308" spans="1:17" ht="28.5">
      <c r="A308" s="38">
        <v>2010</v>
      </c>
      <c r="B308" s="39" t="s">
        <v>461</v>
      </c>
      <c r="C308" s="40" t="s">
        <v>333</v>
      </c>
      <c r="D308" s="40">
        <v>25</v>
      </c>
      <c r="E308" s="41"/>
      <c r="F308" s="43"/>
      <c r="G308" s="43">
        <f t="shared" si="36"/>
        <v>0</v>
      </c>
      <c r="H308" s="43">
        <f t="shared" si="37"/>
        <v>0</v>
      </c>
      <c r="I308" s="43">
        <f t="shared" si="38"/>
        <v>0</v>
      </c>
      <c r="J308" s="43">
        <f t="shared" si="39"/>
        <v>0</v>
      </c>
      <c r="K308" s="43">
        <f t="shared" si="40"/>
        <v>0</v>
      </c>
      <c r="L308" s="43">
        <f t="shared" si="41"/>
        <v>0</v>
      </c>
      <c r="M308" s="43">
        <f t="shared" si="42"/>
        <v>0</v>
      </c>
      <c r="N308" s="43">
        <f t="shared" si="43"/>
        <v>0</v>
      </c>
      <c r="P308" s="15">
        <v>6</v>
      </c>
      <c r="Q308" s="15">
        <f t="shared" si="44"/>
        <v>19</v>
      </c>
    </row>
    <row r="309" spans="1:17" ht="28.5">
      <c r="A309" s="38">
        <v>2011</v>
      </c>
      <c r="B309" s="39" t="s">
        <v>462</v>
      </c>
      <c r="C309" s="40" t="s">
        <v>333</v>
      </c>
      <c r="D309" s="40">
        <v>62</v>
      </c>
      <c r="E309" s="41"/>
      <c r="F309" s="43"/>
      <c r="G309" s="43">
        <f t="shared" si="36"/>
        <v>0</v>
      </c>
      <c r="H309" s="43">
        <f t="shared" si="37"/>
        <v>0</v>
      </c>
      <c r="I309" s="43">
        <f t="shared" si="38"/>
        <v>0</v>
      </c>
      <c r="J309" s="43">
        <f t="shared" si="39"/>
        <v>0</v>
      </c>
      <c r="K309" s="43">
        <f t="shared" si="40"/>
        <v>0</v>
      </c>
      <c r="L309" s="43">
        <f t="shared" si="41"/>
        <v>0</v>
      </c>
      <c r="M309" s="43">
        <f t="shared" si="42"/>
        <v>0</v>
      </c>
      <c r="N309" s="43">
        <f t="shared" si="43"/>
        <v>0</v>
      </c>
      <c r="P309" s="15">
        <v>766</v>
      </c>
      <c r="Q309" s="15">
        <f t="shared" si="44"/>
        <v>-704</v>
      </c>
    </row>
    <row r="310" spans="1:17" ht="14.25">
      <c r="A310" s="38">
        <v>2012</v>
      </c>
      <c r="B310" s="39" t="s">
        <v>463</v>
      </c>
      <c r="C310" s="40" t="s">
        <v>333</v>
      </c>
      <c r="D310" s="40">
        <v>7</v>
      </c>
      <c r="E310" s="41"/>
      <c r="F310" s="43"/>
      <c r="G310" s="43">
        <f t="shared" si="36"/>
        <v>0</v>
      </c>
      <c r="H310" s="43">
        <f t="shared" si="37"/>
        <v>0</v>
      </c>
      <c r="I310" s="43">
        <f t="shared" si="38"/>
        <v>0</v>
      </c>
      <c r="J310" s="43">
        <f t="shared" si="39"/>
        <v>0</v>
      </c>
      <c r="K310" s="43">
        <f t="shared" si="40"/>
        <v>0</v>
      </c>
      <c r="L310" s="43">
        <f t="shared" si="41"/>
        <v>0</v>
      </c>
      <c r="M310" s="43">
        <f t="shared" si="42"/>
        <v>0</v>
      </c>
      <c r="N310" s="43">
        <f t="shared" si="43"/>
        <v>0</v>
      </c>
      <c r="P310" s="15">
        <v>11</v>
      </c>
      <c r="Q310" s="15">
        <f t="shared" si="44"/>
        <v>-4</v>
      </c>
    </row>
    <row r="311" spans="1:17" ht="28.5">
      <c r="A311" s="38">
        <v>2013</v>
      </c>
      <c r="B311" s="39" t="s">
        <v>464</v>
      </c>
      <c r="C311" s="40" t="s">
        <v>333</v>
      </c>
      <c r="D311" s="40">
        <v>62</v>
      </c>
      <c r="E311" s="41"/>
      <c r="F311" s="43"/>
      <c r="G311" s="43">
        <f t="shared" si="36"/>
        <v>0</v>
      </c>
      <c r="H311" s="43">
        <f t="shared" si="37"/>
        <v>0</v>
      </c>
      <c r="I311" s="43">
        <f t="shared" si="38"/>
        <v>0</v>
      </c>
      <c r="J311" s="43">
        <f t="shared" si="39"/>
        <v>0</v>
      </c>
      <c r="K311" s="43">
        <f t="shared" si="40"/>
        <v>0</v>
      </c>
      <c r="L311" s="43">
        <f t="shared" si="41"/>
        <v>0</v>
      </c>
      <c r="M311" s="43">
        <f t="shared" si="42"/>
        <v>0</v>
      </c>
      <c r="N311" s="43">
        <f t="shared" si="43"/>
        <v>0</v>
      </c>
      <c r="P311" s="15">
        <v>103</v>
      </c>
      <c r="Q311" s="15">
        <f t="shared" si="44"/>
        <v>-41</v>
      </c>
    </row>
    <row r="312" spans="1:17" ht="28.5">
      <c r="A312" s="38">
        <v>2014</v>
      </c>
      <c r="B312" s="39" t="s">
        <v>465</v>
      </c>
      <c r="C312" s="40" t="s">
        <v>333</v>
      </c>
      <c r="D312" s="40">
        <v>62</v>
      </c>
      <c r="E312" s="41"/>
      <c r="F312" s="43"/>
      <c r="G312" s="43">
        <f t="shared" si="36"/>
        <v>0</v>
      </c>
      <c r="H312" s="43">
        <f t="shared" si="37"/>
        <v>0</v>
      </c>
      <c r="I312" s="43">
        <f t="shared" si="38"/>
        <v>0</v>
      </c>
      <c r="J312" s="43">
        <f t="shared" si="39"/>
        <v>0</v>
      </c>
      <c r="K312" s="43">
        <f t="shared" si="40"/>
        <v>0</v>
      </c>
      <c r="L312" s="43">
        <f t="shared" si="41"/>
        <v>0</v>
      </c>
      <c r="M312" s="43">
        <f t="shared" si="42"/>
        <v>0</v>
      </c>
      <c r="N312" s="43">
        <f t="shared" si="43"/>
        <v>0</v>
      </c>
      <c r="P312" s="15">
        <v>103</v>
      </c>
      <c r="Q312" s="15">
        <f t="shared" si="44"/>
        <v>-41</v>
      </c>
    </row>
    <row r="313" spans="1:17" ht="28.5">
      <c r="A313" s="38">
        <v>2015</v>
      </c>
      <c r="B313" s="39" t="s">
        <v>466</v>
      </c>
      <c r="C313" s="40" t="s">
        <v>333</v>
      </c>
      <c r="D313" s="40">
        <v>62</v>
      </c>
      <c r="E313" s="41"/>
      <c r="F313" s="43"/>
      <c r="G313" s="43">
        <f t="shared" si="36"/>
        <v>0</v>
      </c>
      <c r="H313" s="43">
        <f t="shared" si="37"/>
        <v>0</v>
      </c>
      <c r="I313" s="43">
        <f t="shared" si="38"/>
        <v>0</v>
      </c>
      <c r="J313" s="43">
        <f t="shared" si="39"/>
        <v>0</v>
      </c>
      <c r="K313" s="43">
        <f t="shared" si="40"/>
        <v>0</v>
      </c>
      <c r="L313" s="43">
        <f t="shared" si="41"/>
        <v>0</v>
      </c>
      <c r="M313" s="43">
        <f t="shared" si="42"/>
        <v>0</v>
      </c>
      <c r="N313" s="43">
        <f t="shared" si="43"/>
        <v>0</v>
      </c>
      <c r="P313" s="15">
        <v>6</v>
      </c>
      <c r="Q313" s="15">
        <f t="shared" si="44"/>
        <v>56</v>
      </c>
    </row>
    <row r="314" spans="1:17" ht="28.5">
      <c r="A314" s="38">
        <v>2016</v>
      </c>
      <c r="B314" s="39" t="s">
        <v>467</v>
      </c>
      <c r="C314" s="40" t="s">
        <v>333</v>
      </c>
      <c r="D314" s="40">
        <v>62</v>
      </c>
      <c r="E314" s="41"/>
      <c r="F314" s="43"/>
      <c r="G314" s="43">
        <f t="shared" si="36"/>
        <v>0</v>
      </c>
      <c r="H314" s="43">
        <f t="shared" si="37"/>
        <v>0</v>
      </c>
      <c r="I314" s="43">
        <f t="shared" si="38"/>
        <v>0</v>
      </c>
      <c r="J314" s="43">
        <f t="shared" si="39"/>
        <v>0</v>
      </c>
      <c r="K314" s="43">
        <f t="shared" si="40"/>
        <v>0</v>
      </c>
      <c r="L314" s="43">
        <f t="shared" si="41"/>
        <v>0</v>
      </c>
      <c r="M314" s="43">
        <f t="shared" si="42"/>
        <v>0</v>
      </c>
      <c r="N314" s="43">
        <f t="shared" si="43"/>
        <v>0</v>
      </c>
      <c r="P314" s="15">
        <v>21</v>
      </c>
      <c r="Q314" s="15">
        <f t="shared" si="44"/>
        <v>41</v>
      </c>
    </row>
    <row r="315" spans="1:17" ht="28.5">
      <c r="A315" s="38">
        <v>2017</v>
      </c>
      <c r="B315" s="39" t="s">
        <v>468</v>
      </c>
      <c r="C315" s="40" t="s">
        <v>333</v>
      </c>
      <c r="D315" s="40">
        <v>62</v>
      </c>
      <c r="E315" s="41"/>
      <c r="F315" s="43"/>
      <c r="G315" s="43">
        <f t="shared" si="36"/>
        <v>0</v>
      </c>
      <c r="H315" s="43">
        <f t="shared" si="37"/>
        <v>0</v>
      </c>
      <c r="I315" s="43">
        <f t="shared" si="38"/>
        <v>0</v>
      </c>
      <c r="J315" s="43">
        <f t="shared" si="39"/>
        <v>0</v>
      </c>
      <c r="K315" s="43">
        <f t="shared" si="40"/>
        <v>0</v>
      </c>
      <c r="L315" s="43">
        <f t="shared" si="41"/>
        <v>0</v>
      </c>
      <c r="M315" s="43">
        <f t="shared" si="42"/>
        <v>0</v>
      </c>
      <c r="N315" s="43">
        <f t="shared" si="43"/>
        <v>0</v>
      </c>
      <c r="P315" s="15">
        <v>21</v>
      </c>
      <c r="Q315" s="15">
        <f t="shared" si="44"/>
        <v>41</v>
      </c>
    </row>
    <row r="316" spans="1:17" ht="14.25">
      <c r="A316" s="38">
        <v>2018</v>
      </c>
      <c r="B316" s="39" t="s">
        <v>469</v>
      </c>
      <c r="C316" s="40" t="s">
        <v>333</v>
      </c>
      <c r="D316" s="40">
        <v>62</v>
      </c>
      <c r="E316" s="41"/>
      <c r="F316" s="43"/>
      <c r="G316" s="43">
        <f t="shared" si="36"/>
        <v>0</v>
      </c>
      <c r="H316" s="43">
        <f t="shared" si="37"/>
        <v>0</v>
      </c>
      <c r="I316" s="43">
        <f t="shared" si="38"/>
        <v>0</v>
      </c>
      <c r="J316" s="43">
        <f t="shared" si="39"/>
        <v>0</v>
      </c>
      <c r="K316" s="43">
        <f t="shared" si="40"/>
        <v>0</v>
      </c>
      <c r="L316" s="43">
        <f t="shared" si="41"/>
        <v>0</v>
      </c>
      <c r="M316" s="43">
        <f t="shared" si="42"/>
        <v>0</v>
      </c>
      <c r="N316" s="43">
        <f t="shared" si="43"/>
        <v>0</v>
      </c>
      <c r="P316" s="15">
        <v>21</v>
      </c>
      <c r="Q316" s="15">
        <f t="shared" si="44"/>
        <v>41</v>
      </c>
    </row>
    <row r="317" spans="1:17" ht="14.25">
      <c r="A317" s="38">
        <v>2019</v>
      </c>
      <c r="B317" s="39" t="s">
        <v>470</v>
      </c>
      <c r="C317" s="40" t="s">
        <v>333</v>
      </c>
      <c r="D317" s="40">
        <v>3</v>
      </c>
      <c r="E317" s="41"/>
      <c r="F317" s="43"/>
      <c r="G317" s="43">
        <f t="shared" si="36"/>
        <v>0</v>
      </c>
      <c r="H317" s="43">
        <f t="shared" si="37"/>
        <v>0</v>
      </c>
      <c r="I317" s="43">
        <f t="shared" si="38"/>
        <v>0</v>
      </c>
      <c r="J317" s="43">
        <f t="shared" si="39"/>
        <v>0</v>
      </c>
      <c r="K317" s="43">
        <f t="shared" si="40"/>
        <v>0</v>
      </c>
      <c r="L317" s="43">
        <f t="shared" si="41"/>
        <v>0</v>
      </c>
      <c r="M317" s="43">
        <f t="shared" si="42"/>
        <v>0</v>
      </c>
      <c r="N317" s="43">
        <f t="shared" si="43"/>
        <v>0</v>
      </c>
      <c r="P317" s="15">
        <v>21</v>
      </c>
      <c r="Q317" s="15">
        <f t="shared" si="44"/>
        <v>-18</v>
      </c>
    </row>
    <row r="318" spans="1:17" ht="14.25">
      <c r="A318" s="38">
        <v>2020</v>
      </c>
      <c r="B318" s="39" t="s">
        <v>471</v>
      </c>
      <c r="C318" s="40" t="s">
        <v>333</v>
      </c>
      <c r="D318" s="40">
        <v>2</v>
      </c>
      <c r="E318" s="41"/>
      <c r="F318" s="43"/>
      <c r="G318" s="43">
        <f t="shared" si="36"/>
        <v>0</v>
      </c>
      <c r="H318" s="43">
        <f t="shared" si="37"/>
        <v>0</v>
      </c>
      <c r="I318" s="43">
        <f t="shared" si="38"/>
        <v>0</v>
      </c>
      <c r="J318" s="43">
        <f t="shared" si="39"/>
        <v>0</v>
      </c>
      <c r="K318" s="43">
        <f t="shared" si="40"/>
        <v>0</v>
      </c>
      <c r="L318" s="43">
        <f t="shared" si="41"/>
        <v>0</v>
      </c>
      <c r="M318" s="43">
        <f t="shared" si="42"/>
        <v>0</v>
      </c>
      <c r="N318" s="43">
        <f t="shared" si="43"/>
        <v>0</v>
      </c>
      <c r="P318" s="15">
        <v>6</v>
      </c>
      <c r="Q318" s="15">
        <f t="shared" si="44"/>
        <v>-4</v>
      </c>
    </row>
    <row r="319" spans="1:17" ht="14.25">
      <c r="A319" s="38">
        <v>2021</v>
      </c>
      <c r="B319" s="39" t="s">
        <v>472</v>
      </c>
      <c r="C319" s="40" t="s">
        <v>333</v>
      </c>
      <c r="D319" s="40">
        <v>1</v>
      </c>
      <c r="E319" s="41"/>
      <c r="F319" s="43"/>
      <c r="G319" s="43">
        <f t="shared" si="36"/>
        <v>0</v>
      </c>
      <c r="H319" s="43">
        <f t="shared" si="37"/>
        <v>0</v>
      </c>
      <c r="I319" s="43">
        <f t="shared" si="38"/>
        <v>0</v>
      </c>
      <c r="J319" s="43">
        <f t="shared" si="39"/>
        <v>0</v>
      </c>
      <c r="K319" s="43">
        <f t="shared" si="40"/>
        <v>0</v>
      </c>
      <c r="L319" s="43">
        <f t="shared" si="41"/>
        <v>0</v>
      </c>
      <c r="M319" s="43">
        <f t="shared" si="42"/>
        <v>0</v>
      </c>
      <c r="N319" s="43">
        <f t="shared" si="43"/>
        <v>0</v>
      </c>
      <c r="P319" s="15">
        <v>6</v>
      </c>
      <c r="Q319" s="15">
        <f t="shared" si="44"/>
        <v>-5</v>
      </c>
    </row>
    <row r="320" spans="1:17" ht="14.25">
      <c r="A320" s="38">
        <v>2022</v>
      </c>
      <c r="B320" s="39" t="s">
        <v>473</v>
      </c>
      <c r="C320" s="40" t="s">
        <v>333</v>
      </c>
      <c r="D320" s="40">
        <v>7</v>
      </c>
      <c r="E320" s="41"/>
      <c r="F320" s="43"/>
      <c r="G320" s="43">
        <f t="shared" si="36"/>
        <v>0</v>
      </c>
      <c r="H320" s="43">
        <f t="shared" si="37"/>
        <v>0</v>
      </c>
      <c r="I320" s="43">
        <f t="shared" si="38"/>
        <v>0</v>
      </c>
      <c r="J320" s="43">
        <f t="shared" si="39"/>
        <v>0</v>
      </c>
      <c r="K320" s="43">
        <f t="shared" si="40"/>
        <v>0</v>
      </c>
      <c r="L320" s="43">
        <f t="shared" si="41"/>
        <v>0</v>
      </c>
      <c r="M320" s="43">
        <f t="shared" si="42"/>
        <v>0</v>
      </c>
      <c r="N320" s="43">
        <f t="shared" si="43"/>
        <v>0</v>
      </c>
      <c r="P320" s="15">
        <v>6</v>
      </c>
      <c r="Q320" s="15">
        <f t="shared" si="44"/>
        <v>1</v>
      </c>
    </row>
    <row r="321" spans="1:17" ht="28.5">
      <c r="A321" s="38">
        <v>2023</v>
      </c>
      <c r="B321" s="39" t="s">
        <v>474</v>
      </c>
      <c r="C321" s="40" t="s">
        <v>333</v>
      </c>
      <c r="D321" s="40">
        <v>7</v>
      </c>
      <c r="E321" s="41"/>
      <c r="F321" s="43"/>
      <c r="G321" s="43">
        <f t="shared" si="36"/>
        <v>0</v>
      </c>
      <c r="H321" s="43">
        <f t="shared" si="37"/>
        <v>0</v>
      </c>
      <c r="I321" s="43">
        <f t="shared" si="38"/>
        <v>0</v>
      </c>
      <c r="J321" s="43">
        <f t="shared" si="39"/>
        <v>0</v>
      </c>
      <c r="K321" s="43">
        <f t="shared" si="40"/>
        <v>0</v>
      </c>
      <c r="L321" s="43">
        <f t="shared" si="41"/>
        <v>0</v>
      </c>
      <c r="M321" s="43">
        <f t="shared" si="42"/>
        <v>0</v>
      </c>
      <c r="N321" s="43">
        <f t="shared" si="43"/>
        <v>0</v>
      </c>
      <c r="P321" s="15">
        <v>21</v>
      </c>
      <c r="Q321" s="15">
        <f t="shared" si="44"/>
        <v>-14</v>
      </c>
    </row>
    <row r="322" spans="1:17" ht="14.25">
      <c r="A322" s="38">
        <v>2024</v>
      </c>
      <c r="B322" s="39" t="s">
        <v>475</v>
      </c>
      <c r="C322" s="40" t="s">
        <v>333</v>
      </c>
      <c r="D322" s="40">
        <v>7</v>
      </c>
      <c r="E322" s="41"/>
      <c r="F322" s="43"/>
      <c r="G322" s="43">
        <f t="shared" si="36"/>
        <v>0</v>
      </c>
      <c r="H322" s="43">
        <f t="shared" si="37"/>
        <v>0</v>
      </c>
      <c r="I322" s="43">
        <f t="shared" si="38"/>
        <v>0</v>
      </c>
      <c r="J322" s="43">
        <f t="shared" si="39"/>
        <v>0</v>
      </c>
      <c r="K322" s="43">
        <f t="shared" si="40"/>
        <v>0</v>
      </c>
      <c r="L322" s="43">
        <f t="shared" si="41"/>
        <v>0</v>
      </c>
      <c r="M322" s="43">
        <f t="shared" si="42"/>
        <v>0</v>
      </c>
      <c r="N322" s="43">
        <f t="shared" si="43"/>
        <v>0</v>
      </c>
      <c r="P322" s="15">
        <v>21</v>
      </c>
      <c r="Q322" s="15">
        <f t="shared" si="44"/>
        <v>-14</v>
      </c>
    </row>
    <row r="323" spans="1:17" ht="14.25">
      <c r="A323" s="38">
        <v>2025</v>
      </c>
      <c r="B323" s="39" t="s">
        <v>476</v>
      </c>
      <c r="C323" s="40" t="s">
        <v>333</v>
      </c>
      <c r="D323" s="40">
        <v>7</v>
      </c>
      <c r="E323" s="41"/>
      <c r="F323" s="43"/>
      <c r="G323" s="43">
        <f t="shared" si="36"/>
        <v>0</v>
      </c>
      <c r="H323" s="43">
        <f t="shared" si="37"/>
        <v>0</v>
      </c>
      <c r="I323" s="43">
        <f t="shared" si="38"/>
        <v>0</v>
      </c>
      <c r="J323" s="43">
        <f t="shared" si="39"/>
        <v>0</v>
      </c>
      <c r="K323" s="43">
        <f t="shared" si="40"/>
        <v>0</v>
      </c>
      <c r="L323" s="43">
        <f t="shared" si="41"/>
        <v>0</v>
      </c>
      <c r="M323" s="43">
        <f t="shared" si="42"/>
        <v>0</v>
      </c>
      <c r="N323" s="43">
        <f t="shared" si="43"/>
        <v>0</v>
      </c>
      <c r="P323" s="15">
        <v>21</v>
      </c>
      <c r="Q323" s="15">
        <f t="shared" si="44"/>
        <v>-14</v>
      </c>
    </row>
    <row r="324" spans="1:17" ht="14.25">
      <c r="A324" s="38">
        <v>2026</v>
      </c>
      <c r="B324" s="39" t="s">
        <v>477</v>
      </c>
      <c r="C324" s="40" t="s">
        <v>333</v>
      </c>
      <c r="D324" s="40">
        <v>7</v>
      </c>
      <c r="E324" s="41"/>
      <c r="F324" s="43"/>
      <c r="G324" s="43">
        <f t="shared" si="36"/>
        <v>0</v>
      </c>
      <c r="H324" s="43">
        <f t="shared" si="37"/>
        <v>0</v>
      </c>
      <c r="I324" s="43">
        <f t="shared" si="38"/>
        <v>0</v>
      </c>
      <c r="J324" s="43">
        <f t="shared" si="39"/>
        <v>0</v>
      </c>
      <c r="K324" s="43">
        <f t="shared" si="40"/>
        <v>0</v>
      </c>
      <c r="L324" s="43">
        <f t="shared" si="41"/>
        <v>0</v>
      </c>
      <c r="M324" s="43">
        <f t="shared" si="42"/>
        <v>0</v>
      </c>
      <c r="N324" s="43">
        <f t="shared" si="43"/>
        <v>0</v>
      </c>
      <c r="P324" s="15">
        <v>21</v>
      </c>
      <c r="Q324" s="15">
        <f t="shared" si="44"/>
        <v>-14</v>
      </c>
    </row>
    <row r="325" spans="1:17" ht="14.25">
      <c r="A325" s="38">
        <v>2027</v>
      </c>
      <c r="B325" s="39" t="s">
        <v>478</v>
      </c>
      <c r="C325" s="40" t="s">
        <v>333</v>
      </c>
      <c r="D325" s="40">
        <v>7</v>
      </c>
      <c r="E325" s="41"/>
      <c r="F325" s="43"/>
      <c r="G325" s="43">
        <f t="shared" si="36"/>
        <v>0</v>
      </c>
      <c r="H325" s="43">
        <f t="shared" si="37"/>
        <v>0</v>
      </c>
      <c r="I325" s="43">
        <f t="shared" si="38"/>
        <v>0</v>
      </c>
      <c r="J325" s="43">
        <f t="shared" si="39"/>
        <v>0</v>
      </c>
      <c r="K325" s="43">
        <f t="shared" si="40"/>
        <v>0</v>
      </c>
      <c r="L325" s="43">
        <f t="shared" si="41"/>
        <v>0</v>
      </c>
      <c r="M325" s="43">
        <f t="shared" si="42"/>
        <v>0</v>
      </c>
      <c r="N325" s="43">
        <f t="shared" si="43"/>
        <v>0</v>
      </c>
      <c r="P325" s="15">
        <v>21</v>
      </c>
      <c r="Q325" s="15">
        <f t="shared" si="44"/>
        <v>-14</v>
      </c>
    </row>
    <row r="326" spans="1:17" ht="14.25">
      <c r="A326" s="38">
        <v>2028</v>
      </c>
      <c r="B326" s="39" t="s">
        <v>479</v>
      </c>
      <c r="C326" s="40" t="s">
        <v>333</v>
      </c>
      <c r="D326" s="40">
        <v>7</v>
      </c>
      <c r="E326" s="41"/>
      <c r="F326" s="43"/>
      <c r="G326" s="43">
        <f t="shared" si="36"/>
        <v>0</v>
      </c>
      <c r="H326" s="43">
        <f t="shared" si="37"/>
        <v>0</v>
      </c>
      <c r="I326" s="43">
        <f t="shared" si="38"/>
        <v>0</v>
      </c>
      <c r="J326" s="43">
        <f t="shared" si="39"/>
        <v>0</v>
      </c>
      <c r="K326" s="43">
        <f t="shared" si="40"/>
        <v>0</v>
      </c>
      <c r="L326" s="43">
        <f t="shared" si="41"/>
        <v>0</v>
      </c>
      <c r="M326" s="43">
        <f t="shared" si="42"/>
        <v>0</v>
      </c>
      <c r="N326" s="43">
        <f t="shared" si="43"/>
        <v>0</v>
      </c>
      <c r="P326" s="15">
        <v>6</v>
      </c>
      <c r="Q326" s="15">
        <f t="shared" si="44"/>
        <v>1</v>
      </c>
    </row>
    <row r="327" spans="1:17" ht="14.25">
      <c r="A327" s="38">
        <v>2029</v>
      </c>
      <c r="B327" s="39" t="s">
        <v>480</v>
      </c>
      <c r="C327" s="40" t="s">
        <v>333</v>
      </c>
      <c r="D327" s="40">
        <v>7</v>
      </c>
      <c r="E327" s="41"/>
      <c r="F327" s="43"/>
      <c r="G327" s="43">
        <f t="shared" si="36"/>
        <v>0</v>
      </c>
      <c r="H327" s="43">
        <f t="shared" si="37"/>
        <v>0</v>
      </c>
      <c r="I327" s="43">
        <f t="shared" si="38"/>
        <v>0</v>
      </c>
      <c r="J327" s="43">
        <f t="shared" si="39"/>
        <v>0</v>
      </c>
      <c r="K327" s="43">
        <f t="shared" si="40"/>
        <v>0</v>
      </c>
      <c r="L327" s="43">
        <f t="shared" si="41"/>
        <v>0</v>
      </c>
      <c r="M327" s="43">
        <f t="shared" si="42"/>
        <v>0</v>
      </c>
      <c r="N327" s="43">
        <f t="shared" si="43"/>
        <v>0</v>
      </c>
      <c r="P327" s="15">
        <v>6</v>
      </c>
      <c r="Q327" s="15">
        <f t="shared" si="44"/>
        <v>1</v>
      </c>
    </row>
    <row r="328" spans="1:17" ht="14.25">
      <c r="A328" s="38">
        <v>2030</v>
      </c>
      <c r="B328" s="39" t="s">
        <v>481</v>
      </c>
      <c r="C328" s="40" t="s">
        <v>333</v>
      </c>
      <c r="D328" s="40">
        <v>7</v>
      </c>
      <c r="E328" s="41"/>
      <c r="F328" s="43"/>
      <c r="G328" s="43">
        <f t="shared" si="36"/>
        <v>0</v>
      </c>
      <c r="H328" s="43">
        <f t="shared" si="37"/>
        <v>0</v>
      </c>
      <c r="I328" s="43">
        <f t="shared" si="38"/>
        <v>0</v>
      </c>
      <c r="J328" s="43">
        <f t="shared" si="39"/>
        <v>0</v>
      </c>
      <c r="K328" s="43">
        <f t="shared" si="40"/>
        <v>0</v>
      </c>
      <c r="L328" s="43">
        <f t="shared" si="41"/>
        <v>0</v>
      </c>
      <c r="M328" s="43">
        <f t="shared" si="42"/>
        <v>0</v>
      </c>
      <c r="N328" s="43">
        <f t="shared" si="43"/>
        <v>0</v>
      </c>
      <c r="P328" s="15">
        <v>6</v>
      </c>
      <c r="Q328" s="15">
        <f t="shared" si="44"/>
        <v>1</v>
      </c>
    </row>
    <row r="329" spans="1:17" ht="14.25">
      <c r="A329" s="38">
        <v>2031</v>
      </c>
      <c r="B329" s="39" t="s">
        <v>482</v>
      </c>
      <c r="C329" s="40" t="s">
        <v>333</v>
      </c>
      <c r="D329" s="40">
        <v>7</v>
      </c>
      <c r="E329" s="41"/>
      <c r="F329" s="43"/>
      <c r="G329" s="43">
        <f t="shared" si="36"/>
        <v>0</v>
      </c>
      <c r="H329" s="43">
        <f t="shared" si="37"/>
        <v>0</v>
      </c>
      <c r="I329" s="43">
        <f t="shared" si="38"/>
        <v>0</v>
      </c>
      <c r="J329" s="43">
        <f t="shared" si="39"/>
        <v>0</v>
      </c>
      <c r="K329" s="43">
        <f t="shared" si="40"/>
        <v>0</v>
      </c>
      <c r="L329" s="43">
        <f t="shared" si="41"/>
        <v>0</v>
      </c>
      <c r="M329" s="43">
        <f t="shared" si="42"/>
        <v>0</v>
      </c>
      <c r="N329" s="43">
        <f t="shared" si="43"/>
        <v>0</v>
      </c>
      <c r="P329" s="15">
        <v>6</v>
      </c>
      <c r="Q329" s="15">
        <f t="shared" si="44"/>
        <v>1</v>
      </c>
    </row>
    <row r="330" spans="1:17" ht="14.25">
      <c r="A330" s="38">
        <v>2032</v>
      </c>
      <c r="B330" s="39" t="s">
        <v>483</v>
      </c>
      <c r="C330" s="40" t="s">
        <v>333</v>
      </c>
      <c r="D330" s="40">
        <v>7</v>
      </c>
      <c r="E330" s="41"/>
      <c r="F330" s="43"/>
      <c r="G330" s="43">
        <f t="shared" si="36"/>
        <v>0</v>
      </c>
      <c r="H330" s="43">
        <f t="shared" si="37"/>
        <v>0</v>
      </c>
      <c r="I330" s="43">
        <f t="shared" si="38"/>
        <v>0</v>
      </c>
      <c r="J330" s="43">
        <f t="shared" si="39"/>
        <v>0</v>
      </c>
      <c r="K330" s="43">
        <f t="shared" si="40"/>
        <v>0</v>
      </c>
      <c r="L330" s="43">
        <f t="shared" si="41"/>
        <v>0</v>
      </c>
      <c r="M330" s="43">
        <f t="shared" si="42"/>
        <v>0</v>
      </c>
      <c r="N330" s="43">
        <f t="shared" si="43"/>
        <v>0</v>
      </c>
      <c r="P330" s="15">
        <v>6</v>
      </c>
      <c r="Q330" s="15">
        <f t="shared" si="44"/>
        <v>1</v>
      </c>
    </row>
    <row r="331" spans="1:17" ht="14.25">
      <c r="A331" s="38">
        <v>2033</v>
      </c>
      <c r="B331" s="39" t="s">
        <v>484</v>
      </c>
      <c r="C331" s="40" t="s">
        <v>333</v>
      </c>
      <c r="D331" s="40">
        <v>7</v>
      </c>
      <c r="E331" s="41"/>
      <c r="F331" s="43"/>
      <c r="G331" s="43">
        <f t="shared" si="36"/>
        <v>0</v>
      </c>
      <c r="H331" s="43">
        <f t="shared" si="37"/>
        <v>0</v>
      </c>
      <c r="I331" s="43">
        <f t="shared" si="38"/>
        <v>0</v>
      </c>
      <c r="J331" s="43">
        <f t="shared" si="39"/>
        <v>0</v>
      </c>
      <c r="K331" s="43">
        <f t="shared" si="40"/>
        <v>0</v>
      </c>
      <c r="L331" s="43">
        <f t="shared" si="41"/>
        <v>0</v>
      </c>
      <c r="M331" s="43">
        <f t="shared" si="42"/>
        <v>0</v>
      </c>
      <c r="N331" s="43">
        <f t="shared" si="43"/>
        <v>0</v>
      </c>
      <c r="P331" s="15">
        <v>6</v>
      </c>
      <c r="Q331" s="15">
        <f t="shared" si="44"/>
        <v>1</v>
      </c>
    </row>
    <row r="332" spans="1:17" ht="28.5">
      <c r="A332" s="38">
        <v>2034</v>
      </c>
      <c r="B332" s="39" t="s">
        <v>485</v>
      </c>
      <c r="C332" s="40" t="s">
        <v>333</v>
      </c>
      <c r="D332" s="40">
        <v>5</v>
      </c>
      <c r="E332" s="41"/>
      <c r="F332" s="43"/>
      <c r="G332" s="43">
        <f t="shared" si="36"/>
        <v>0</v>
      </c>
      <c r="H332" s="43">
        <f t="shared" si="37"/>
        <v>0</v>
      </c>
      <c r="I332" s="43">
        <f t="shared" si="38"/>
        <v>0</v>
      </c>
      <c r="J332" s="43">
        <f t="shared" si="39"/>
        <v>0</v>
      </c>
      <c r="K332" s="43">
        <f t="shared" si="40"/>
        <v>0</v>
      </c>
      <c r="L332" s="43">
        <f t="shared" si="41"/>
        <v>0</v>
      </c>
      <c r="M332" s="43">
        <f t="shared" si="42"/>
        <v>0</v>
      </c>
      <c r="N332" s="43">
        <f t="shared" si="43"/>
        <v>0</v>
      </c>
      <c r="P332" s="15">
        <v>6</v>
      </c>
      <c r="Q332" s="15">
        <f t="shared" si="44"/>
        <v>-1</v>
      </c>
    </row>
    <row r="333" spans="1:17" ht="28.5">
      <c r="A333" s="38">
        <v>2035</v>
      </c>
      <c r="B333" s="39" t="s">
        <v>486</v>
      </c>
      <c r="C333" s="40" t="s">
        <v>333</v>
      </c>
      <c r="D333" s="40">
        <v>4</v>
      </c>
      <c r="E333" s="41"/>
      <c r="F333" s="43"/>
      <c r="G333" s="43">
        <f t="shared" si="36"/>
        <v>0</v>
      </c>
      <c r="H333" s="43">
        <f t="shared" si="37"/>
        <v>0</v>
      </c>
      <c r="I333" s="43">
        <f t="shared" si="38"/>
        <v>0</v>
      </c>
      <c r="J333" s="43">
        <f t="shared" si="39"/>
        <v>0</v>
      </c>
      <c r="K333" s="43">
        <f t="shared" si="40"/>
        <v>0</v>
      </c>
      <c r="L333" s="43">
        <f t="shared" si="41"/>
        <v>0</v>
      </c>
      <c r="M333" s="43">
        <f t="shared" si="42"/>
        <v>0</v>
      </c>
      <c r="N333" s="43">
        <f t="shared" si="43"/>
        <v>0</v>
      </c>
      <c r="P333" s="15">
        <v>6</v>
      </c>
      <c r="Q333" s="15">
        <f t="shared" si="44"/>
        <v>-2</v>
      </c>
    </row>
    <row r="334" spans="1:17" ht="28.5">
      <c r="A334" s="38">
        <v>2036</v>
      </c>
      <c r="B334" s="39" t="s">
        <v>487</v>
      </c>
      <c r="C334" s="40" t="s">
        <v>333</v>
      </c>
      <c r="D334" s="40">
        <v>5</v>
      </c>
      <c r="E334" s="41"/>
      <c r="F334" s="43"/>
      <c r="G334" s="43">
        <f t="shared" si="36"/>
        <v>0</v>
      </c>
      <c r="H334" s="43">
        <f t="shared" si="37"/>
        <v>0</v>
      </c>
      <c r="I334" s="43">
        <f t="shared" si="38"/>
        <v>0</v>
      </c>
      <c r="J334" s="43">
        <f t="shared" si="39"/>
        <v>0</v>
      </c>
      <c r="K334" s="43">
        <f t="shared" si="40"/>
        <v>0</v>
      </c>
      <c r="L334" s="43">
        <f t="shared" si="41"/>
        <v>0</v>
      </c>
      <c r="M334" s="43">
        <f t="shared" si="42"/>
        <v>0</v>
      </c>
      <c r="N334" s="43">
        <f t="shared" si="43"/>
        <v>0</v>
      </c>
      <c r="P334" s="15">
        <v>6</v>
      </c>
      <c r="Q334" s="15">
        <f t="shared" si="44"/>
        <v>-1</v>
      </c>
    </row>
    <row r="335" spans="1:17" ht="28.5">
      <c r="A335" s="38">
        <v>2037</v>
      </c>
      <c r="B335" s="39" t="s">
        <v>488</v>
      </c>
      <c r="C335" s="40" t="s">
        <v>333</v>
      </c>
      <c r="D335" s="40">
        <v>1</v>
      </c>
      <c r="E335" s="41"/>
      <c r="F335" s="43"/>
      <c r="G335" s="43">
        <f t="shared" si="36"/>
        <v>0</v>
      </c>
      <c r="H335" s="43">
        <f t="shared" si="37"/>
        <v>0</v>
      </c>
      <c r="I335" s="43">
        <f t="shared" si="38"/>
        <v>0</v>
      </c>
      <c r="J335" s="43">
        <f t="shared" si="39"/>
        <v>0</v>
      </c>
      <c r="K335" s="43">
        <f t="shared" si="40"/>
        <v>0</v>
      </c>
      <c r="L335" s="43">
        <f t="shared" si="41"/>
        <v>0</v>
      </c>
      <c r="M335" s="43">
        <f t="shared" si="42"/>
        <v>0</v>
      </c>
      <c r="N335" s="43">
        <f t="shared" si="43"/>
        <v>0</v>
      </c>
      <c r="P335" s="15">
        <v>6</v>
      </c>
      <c r="Q335" s="15">
        <f t="shared" si="44"/>
        <v>-5</v>
      </c>
    </row>
    <row r="336" spans="1:17" ht="28.5">
      <c r="A336" s="38">
        <v>2038</v>
      </c>
      <c r="B336" s="39" t="s">
        <v>489</v>
      </c>
      <c r="C336" s="40" t="s">
        <v>333</v>
      </c>
      <c r="D336" s="40">
        <v>1</v>
      </c>
      <c r="E336" s="41"/>
      <c r="F336" s="43"/>
      <c r="G336" s="43">
        <f t="shared" si="36"/>
        <v>0</v>
      </c>
      <c r="H336" s="43">
        <f t="shared" si="37"/>
        <v>0</v>
      </c>
      <c r="I336" s="43">
        <f t="shared" si="38"/>
        <v>0</v>
      </c>
      <c r="J336" s="43">
        <f t="shared" si="39"/>
        <v>0</v>
      </c>
      <c r="K336" s="43">
        <f t="shared" si="40"/>
        <v>0</v>
      </c>
      <c r="L336" s="43">
        <f t="shared" si="41"/>
        <v>0</v>
      </c>
      <c r="M336" s="43">
        <f t="shared" si="42"/>
        <v>0</v>
      </c>
      <c r="N336" s="43">
        <f t="shared" si="43"/>
        <v>0</v>
      </c>
      <c r="P336" s="15">
        <v>6</v>
      </c>
      <c r="Q336" s="15">
        <f t="shared" si="44"/>
        <v>-5</v>
      </c>
    </row>
    <row r="337" spans="1:17" ht="28.5">
      <c r="A337" s="38">
        <v>2039</v>
      </c>
      <c r="B337" s="39" t="s">
        <v>490</v>
      </c>
      <c r="C337" s="40" t="s">
        <v>333</v>
      </c>
      <c r="D337" s="40">
        <v>1</v>
      </c>
      <c r="E337" s="41"/>
      <c r="F337" s="43"/>
      <c r="G337" s="43">
        <f t="shared" si="36"/>
        <v>0</v>
      </c>
      <c r="H337" s="43">
        <f t="shared" si="37"/>
        <v>0</v>
      </c>
      <c r="I337" s="43">
        <f t="shared" si="38"/>
        <v>0</v>
      </c>
      <c r="J337" s="43">
        <f t="shared" si="39"/>
        <v>0</v>
      </c>
      <c r="K337" s="43">
        <f t="shared" si="40"/>
        <v>0</v>
      </c>
      <c r="L337" s="43">
        <f t="shared" si="41"/>
        <v>0</v>
      </c>
      <c r="M337" s="43">
        <f t="shared" si="42"/>
        <v>0</v>
      </c>
      <c r="N337" s="43">
        <f t="shared" si="43"/>
        <v>0</v>
      </c>
      <c r="P337" s="15">
        <v>6</v>
      </c>
      <c r="Q337" s="15">
        <f t="shared" si="44"/>
        <v>-5</v>
      </c>
    </row>
    <row r="338" spans="1:17" ht="14.25">
      <c r="A338" s="38">
        <v>2040</v>
      </c>
      <c r="B338" s="39" t="s">
        <v>491</v>
      </c>
      <c r="C338" s="40" t="s">
        <v>333</v>
      </c>
      <c r="D338" s="40">
        <v>7</v>
      </c>
      <c r="E338" s="41"/>
      <c r="F338" s="43"/>
      <c r="G338" s="43">
        <f t="shared" ref="G338:G401" si="45">F338+E338</f>
        <v>0</v>
      </c>
      <c r="H338" s="43">
        <f t="shared" ref="H338:H401" si="46">G338*$H$16</f>
        <v>0</v>
      </c>
      <c r="I338" s="43">
        <f t="shared" ref="I338:I401" si="47">G338+H338</f>
        <v>0</v>
      </c>
      <c r="J338" s="43">
        <f t="shared" ref="J338:J401" si="48">E338*D338</f>
        <v>0</v>
      </c>
      <c r="K338" s="43">
        <f t="shared" ref="K338:K401" si="49">F338*D338</f>
        <v>0</v>
      </c>
      <c r="L338" s="43">
        <f t="shared" ref="L338:L401" si="50">G338*D338</f>
        <v>0</v>
      </c>
      <c r="M338" s="43">
        <f t="shared" ref="M338:M401" si="51">H338*D338</f>
        <v>0</v>
      </c>
      <c r="N338" s="43">
        <f t="shared" ref="N338:N401" si="52">L338+M338</f>
        <v>0</v>
      </c>
      <c r="P338" s="15">
        <v>6</v>
      </c>
      <c r="Q338" s="15">
        <f t="shared" si="44"/>
        <v>1</v>
      </c>
    </row>
    <row r="339" spans="1:17" ht="14.25">
      <c r="A339" s="38">
        <v>2041</v>
      </c>
      <c r="B339" s="39" t="s">
        <v>492</v>
      </c>
      <c r="C339" s="40" t="s">
        <v>333</v>
      </c>
      <c r="D339" s="40">
        <v>7</v>
      </c>
      <c r="E339" s="41"/>
      <c r="F339" s="43"/>
      <c r="G339" s="43">
        <f t="shared" si="45"/>
        <v>0</v>
      </c>
      <c r="H339" s="43">
        <f t="shared" si="46"/>
        <v>0</v>
      </c>
      <c r="I339" s="43">
        <f t="shared" si="47"/>
        <v>0</v>
      </c>
      <c r="J339" s="43">
        <f t="shared" si="48"/>
        <v>0</v>
      </c>
      <c r="K339" s="43">
        <f t="shared" si="49"/>
        <v>0</v>
      </c>
      <c r="L339" s="43">
        <f t="shared" si="50"/>
        <v>0</v>
      </c>
      <c r="M339" s="43">
        <f t="shared" si="51"/>
        <v>0</v>
      </c>
      <c r="N339" s="43">
        <f t="shared" si="52"/>
        <v>0</v>
      </c>
      <c r="P339" s="15">
        <v>6</v>
      </c>
      <c r="Q339" s="15">
        <f t="shared" ref="Q339:Q402" si="53">D339-P339</f>
        <v>1</v>
      </c>
    </row>
    <row r="340" spans="1:17" ht="28.5">
      <c r="A340" s="38">
        <v>2042</v>
      </c>
      <c r="B340" s="39" t="s">
        <v>493</v>
      </c>
      <c r="C340" s="40" t="s">
        <v>333</v>
      </c>
      <c r="D340" s="40">
        <v>7</v>
      </c>
      <c r="E340" s="41"/>
      <c r="F340" s="43"/>
      <c r="G340" s="43">
        <f t="shared" si="45"/>
        <v>0</v>
      </c>
      <c r="H340" s="43">
        <f t="shared" si="46"/>
        <v>0</v>
      </c>
      <c r="I340" s="43">
        <f t="shared" si="47"/>
        <v>0</v>
      </c>
      <c r="J340" s="43">
        <f t="shared" si="48"/>
        <v>0</v>
      </c>
      <c r="K340" s="43">
        <f t="shared" si="49"/>
        <v>0</v>
      </c>
      <c r="L340" s="43">
        <f t="shared" si="50"/>
        <v>0</v>
      </c>
      <c r="M340" s="43">
        <f t="shared" si="51"/>
        <v>0</v>
      </c>
      <c r="N340" s="43">
        <f t="shared" si="52"/>
        <v>0</v>
      </c>
      <c r="P340" s="15">
        <v>6</v>
      </c>
      <c r="Q340" s="15">
        <f t="shared" si="53"/>
        <v>1</v>
      </c>
    </row>
    <row r="341" spans="1:17" ht="28.5">
      <c r="A341" s="38">
        <v>2043</v>
      </c>
      <c r="B341" s="39" t="s">
        <v>494</v>
      </c>
      <c r="C341" s="40" t="s">
        <v>333</v>
      </c>
      <c r="D341" s="40">
        <v>7</v>
      </c>
      <c r="E341" s="41"/>
      <c r="F341" s="43"/>
      <c r="G341" s="43">
        <f t="shared" si="45"/>
        <v>0</v>
      </c>
      <c r="H341" s="43">
        <f t="shared" si="46"/>
        <v>0</v>
      </c>
      <c r="I341" s="43">
        <f t="shared" si="47"/>
        <v>0</v>
      </c>
      <c r="J341" s="43">
        <f t="shared" si="48"/>
        <v>0</v>
      </c>
      <c r="K341" s="43">
        <f t="shared" si="49"/>
        <v>0</v>
      </c>
      <c r="L341" s="43">
        <f t="shared" si="50"/>
        <v>0</v>
      </c>
      <c r="M341" s="43">
        <f t="shared" si="51"/>
        <v>0</v>
      </c>
      <c r="N341" s="43">
        <f t="shared" si="52"/>
        <v>0</v>
      </c>
      <c r="P341" s="15">
        <v>6</v>
      </c>
      <c r="Q341" s="15">
        <f t="shared" si="53"/>
        <v>1</v>
      </c>
    </row>
    <row r="342" spans="1:17" ht="14.25">
      <c r="A342" s="38">
        <v>2044</v>
      </c>
      <c r="B342" s="39" t="s">
        <v>495</v>
      </c>
      <c r="C342" s="40" t="s">
        <v>333</v>
      </c>
      <c r="D342" s="40">
        <v>13</v>
      </c>
      <c r="E342" s="41"/>
      <c r="F342" s="43"/>
      <c r="G342" s="43">
        <f t="shared" si="45"/>
        <v>0</v>
      </c>
      <c r="H342" s="43">
        <f t="shared" si="46"/>
        <v>0</v>
      </c>
      <c r="I342" s="43">
        <f t="shared" si="47"/>
        <v>0</v>
      </c>
      <c r="J342" s="43">
        <f t="shared" si="48"/>
        <v>0</v>
      </c>
      <c r="K342" s="43">
        <f t="shared" si="49"/>
        <v>0</v>
      </c>
      <c r="L342" s="43">
        <f t="shared" si="50"/>
        <v>0</v>
      </c>
      <c r="M342" s="43">
        <f t="shared" si="51"/>
        <v>0</v>
      </c>
      <c r="N342" s="43">
        <f t="shared" si="52"/>
        <v>0</v>
      </c>
      <c r="P342" s="15">
        <v>6</v>
      </c>
      <c r="Q342" s="15">
        <f t="shared" si="53"/>
        <v>7</v>
      </c>
    </row>
    <row r="343" spans="1:17" ht="14.25">
      <c r="A343" s="38">
        <v>2045</v>
      </c>
      <c r="B343" s="39" t="s">
        <v>496</v>
      </c>
      <c r="C343" s="40" t="s">
        <v>333</v>
      </c>
      <c r="D343" s="40">
        <v>13</v>
      </c>
      <c r="E343" s="41"/>
      <c r="F343" s="43"/>
      <c r="G343" s="43">
        <f t="shared" si="45"/>
        <v>0</v>
      </c>
      <c r="H343" s="43">
        <f t="shared" si="46"/>
        <v>0</v>
      </c>
      <c r="I343" s="43">
        <f t="shared" si="47"/>
        <v>0</v>
      </c>
      <c r="J343" s="43">
        <f t="shared" si="48"/>
        <v>0</v>
      </c>
      <c r="K343" s="43">
        <f t="shared" si="49"/>
        <v>0</v>
      </c>
      <c r="L343" s="43">
        <f t="shared" si="50"/>
        <v>0</v>
      </c>
      <c r="M343" s="43">
        <f t="shared" si="51"/>
        <v>0</v>
      </c>
      <c r="N343" s="43">
        <f t="shared" si="52"/>
        <v>0</v>
      </c>
      <c r="P343" s="15">
        <v>6</v>
      </c>
      <c r="Q343" s="15">
        <f t="shared" si="53"/>
        <v>7</v>
      </c>
    </row>
    <row r="344" spans="1:17" ht="14.25">
      <c r="A344" s="38">
        <v>2046</v>
      </c>
      <c r="B344" s="39" t="s">
        <v>497</v>
      </c>
      <c r="C344" s="40" t="s">
        <v>333</v>
      </c>
      <c r="D344" s="40">
        <v>13</v>
      </c>
      <c r="E344" s="41"/>
      <c r="F344" s="43"/>
      <c r="G344" s="43">
        <f t="shared" si="45"/>
        <v>0</v>
      </c>
      <c r="H344" s="43">
        <f t="shared" si="46"/>
        <v>0</v>
      </c>
      <c r="I344" s="43">
        <f t="shared" si="47"/>
        <v>0</v>
      </c>
      <c r="J344" s="43">
        <f t="shared" si="48"/>
        <v>0</v>
      </c>
      <c r="K344" s="43">
        <f t="shared" si="49"/>
        <v>0</v>
      </c>
      <c r="L344" s="43">
        <f t="shared" si="50"/>
        <v>0</v>
      </c>
      <c r="M344" s="43">
        <f t="shared" si="51"/>
        <v>0</v>
      </c>
      <c r="N344" s="43">
        <f t="shared" si="52"/>
        <v>0</v>
      </c>
      <c r="P344" s="15">
        <v>6</v>
      </c>
      <c r="Q344" s="15">
        <f t="shared" si="53"/>
        <v>7</v>
      </c>
    </row>
    <row r="345" spans="1:17" ht="14.25">
      <c r="A345" s="38">
        <v>2047</v>
      </c>
      <c r="B345" s="39" t="s">
        <v>498</v>
      </c>
      <c r="C345" s="40" t="s">
        <v>333</v>
      </c>
      <c r="D345" s="40">
        <v>13</v>
      </c>
      <c r="E345" s="41"/>
      <c r="F345" s="43"/>
      <c r="G345" s="43">
        <f t="shared" si="45"/>
        <v>0</v>
      </c>
      <c r="H345" s="43">
        <f t="shared" si="46"/>
        <v>0</v>
      </c>
      <c r="I345" s="43">
        <f t="shared" si="47"/>
        <v>0</v>
      </c>
      <c r="J345" s="43">
        <f t="shared" si="48"/>
        <v>0</v>
      </c>
      <c r="K345" s="43">
        <f t="shared" si="49"/>
        <v>0</v>
      </c>
      <c r="L345" s="43">
        <f t="shared" si="50"/>
        <v>0</v>
      </c>
      <c r="M345" s="43">
        <f t="shared" si="51"/>
        <v>0</v>
      </c>
      <c r="N345" s="43">
        <f t="shared" si="52"/>
        <v>0</v>
      </c>
      <c r="P345" s="15">
        <v>6</v>
      </c>
      <c r="Q345" s="15">
        <f t="shared" si="53"/>
        <v>7</v>
      </c>
    </row>
    <row r="346" spans="1:17" ht="14.25">
      <c r="A346" s="38">
        <v>2048</v>
      </c>
      <c r="B346" s="39" t="s">
        <v>499</v>
      </c>
      <c r="C346" s="40" t="s">
        <v>333</v>
      </c>
      <c r="D346" s="40">
        <v>13</v>
      </c>
      <c r="E346" s="41"/>
      <c r="F346" s="43"/>
      <c r="G346" s="43">
        <f t="shared" si="45"/>
        <v>0</v>
      </c>
      <c r="H346" s="43">
        <f t="shared" si="46"/>
        <v>0</v>
      </c>
      <c r="I346" s="43">
        <f t="shared" si="47"/>
        <v>0</v>
      </c>
      <c r="J346" s="43">
        <f t="shared" si="48"/>
        <v>0</v>
      </c>
      <c r="K346" s="43">
        <f t="shared" si="49"/>
        <v>0</v>
      </c>
      <c r="L346" s="43">
        <f t="shared" si="50"/>
        <v>0</v>
      </c>
      <c r="M346" s="43">
        <f t="shared" si="51"/>
        <v>0</v>
      </c>
      <c r="N346" s="43">
        <f t="shared" si="52"/>
        <v>0</v>
      </c>
      <c r="P346" s="15">
        <v>6</v>
      </c>
      <c r="Q346" s="15">
        <f t="shared" si="53"/>
        <v>7</v>
      </c>
    </row>
    <row r="347" spans="1:17" ht="14.25">
      <c r="A347" s="38">
        <v>2049</v>
      </c>
      <c r="B347" s="39" t="s">
        <v>500</v>
      </c>
      <c r="C347" s="40" t="s">
        <v>333</v>
      </c>
      <c r="D347" s="40">
        <v>13</v>
      </c>
      <c r="E347" s="41"/>
      <c r="F347" s="43"/>
      <c r="G347" s="43">
        <f t="shared" si="45"/>
        <v>0</v>
      </c>
      <c r="H347" s="43">
        <f t="shared" si="46"/>
        <v>0</v>
      </c>
      <c r="I347" s="43">
        <f t="shared" si="47"/>
        <v>0</v>
      </c>
      <c r="J347" s="43">
        <f t="shared" si="48"/>
        <v>0</v>
      </c>
      <c r="K347" s="43">
        <f t="shared" si="49"/>
        <v>0</v>
      </c>
      <c r="L347" s="43">
        <f t="shared" si="50"/>
        <v>0</v>
      </c>
      <c r="M347" s="43">
        <f t="shared" si="51"/>
        <v>0</v>
      </c>
      <c r="N347" s="43">
        <f t="shared" si="52"/>
        <v>0</v>
      </c>
      <c r="P347" s="15">
        <v>6</v>
      </c>
      <c r="Q347" s="15">
        <f t="shared" si="53"/>
        <v>7</v>
      </c>
    </row>
    <row r="348" spans="1:17" ht="28.5">
      <c r="A348" s="38">
        <v>2050</v>
      </c>
      <c r="B348" s="39" t="s">
        <v>501</v>
      </c>
      <c r="C348" s="40" t="s">
        <v>333</v>
      </c>
      <c r="D348" s="40">
        <v>13</v>
      </c>
      <c r="E348" s="41"/>
      <c r="F348" s="43"/>
      <c r="G348" s="43">
        <f t="shared" si="45"/>
        <v>0</v>
      </c>
      <c r="H348" s="43">
        <f t="shared" si="46"/>
        <v>0</v>
      </c>
      <c r="I348" s="43">
        <f t="shared" si="47"/>
        <v>0</v>
      </c>
      <c r="J348" s="43">
        <f t="shared" si="48"/>
        <v>0</v>
      </c>
      <c r="K348" s="43">
        <f t="shared" si="49"/>
        <v>0</v>
      </c>
      <c r="L348" s="43">
        <f t="shared" si="50"/>
        <v>0</v>
      </c>
      <c r="M348" s="43">
        <f t="shared" si="51"/>
        <v>0</v>
      </c>
      <c r="N348" s="43">
        <f t="shared" si="52"/>
        <v>0</v>
      </c>
      <c r="P348" s="15">
        <v>6</v>
      </c>
      <c r="Q348" s="15">
        <f t="shared" si="53"/>
        <v>7</v>
      </c>
    </row>
    <row r="349" spans="1:17" ht="14.25">
      <c r="A349" s="38">
        <v>2051</v>
      </c>
      <c r="B349" s="39" t="s">
        <v>502</v>
      </c>
      <c r="C349" s="40" t="s">
        <v>333</v>
      </c>
      <c r="D349" s="40">
        <v>13</v>
      </c>
      <c r="E349" s="41"/>
      <c r="F349" s="43"/>
      <c r="G349" s="43">
        <f t="shared" si="45"/>
        <v>0</v>
      </c>
      <c r="H349" s="43">
        <f t="shared" si="46"/>
        <v>0</v>
      </c>
      <c r="I349" s="43">
        <f t="shared" si="47"/>
        <v>0</v>
      </c>
      <c r="J349" s="43">
        <f t="shared" si="48"/>
        <v>0</v>
      </c>
      <c r="K349" s="43">
        <f t="shared" si="49"/>
        <v>0</v>
      </c>
      <c r="L349" s="43">
        <f t="shared" si="50"/>
        <v>0</v>
      </c>
      <c r="M349" s="43">
        <f t="shared" si="51"/>
        <v>0</v>
      </c>
      <c r="N349" s="43">
        <f t="shared" si="52"/>
        <v>0</v>
      </c>
      <c r="P349" s="15">
        <v>6</v>
      </c>
      <c r="Q349" s="15">
        <f t="shared" si="53"/>
        <v>7</v>
      </c>
    </row>
    <row r="350" spans="1:17" ht="14.25">
      <c r="A350" s="38">
        <v>2052</v>
      </c>
      <c r="B350" s="39" t="s">
        <v>503</v>
      </c>
      <c r="C350" s="40" t="s">
        <v>333</v>
      </c>
      <c r="D350" s="40">
        <v>75</v>
      </c>
      <c r="E350" s="41"/>
      <c r="F350" s="43"/>
      <c r="G350" s="43">
        <f t="shared" si="45"/>
        <v>0</v>
      </c>
      <c r="H350" s="43">
        <f t="shared" si="46"/>
        <v>0</v>
      </c>
      <c r="I350" s="43">
        <f t="shared" si="47"/>
        <v>0</v>
      </c>
      <c r="J350" s="43">
        <f t="shared" si="48"/>
        <v>0</v>
      </c>
      <c r="K350" s="43">
        <f t="shared" si="49"/>
        <v>0</v>
      </c>
      <c r="L350" s="43">
        <f t="shared" si="50"/>
        <v>0</v>
      </c>
      <c r="M350" s="43">
        <f t="shared" si="51"/>
        <v>0</v>
      </c>
      <c r="N350" s="43">
        <f t="shared" si="52"/>
        <v>0</v>
      </c>
      <c r="P350" s="15">
        <v>6</v>
      </c>
      <c r="Q350" s="15">
        <f t="shared" si="53"/>
        <v>69</v>
      </c>
    </row>
    <row r="351" spans="1:17" ht="14.25">
      <c r="A351" s="38">
        <v>2053</v>
      </c>
      <c r="B351" s="39" t="s">
        <v>504</v>
      </c>
      <c r="C351" s="40" t="s">
        <v>333</v>
      </c>
      <c r="D351" s="40">
        <v>7</v>
      </c>
      <c r="E351" s="41"/>
      <c r="F351" s="43"/>
      <c r="G351" s="43">
        <f t="shared" si="45"/>
        <v>0</v>
      </c>
      <c r="H351" s="43">
        <f t="shared" si="46"/>
        <v>0</v>
      </c>
      <c r="I351" s="43">
        <f t="shared" si="47"/>
        <v>0</v>
      </c>
      <c r="J351" s="43">
        <f t="shared" si="48"/>
        <v>0</v>
      </c>
      <c r="K351" s="43">
        <f t="shared" si="49"/>
        <v>0</v>
      </c>
      <c r="L351" s="43">
        <f t="shared" si="50"/>
        <v>0</v>
      </c>
      <c r="M351" s="43">
        <f t="shared" si="51"/>
        <v>0</v>
      </c>
      <c r="N351" s="43">
        <f t="shared" si="52"/>
        <v>0</v>
      </c>
      <c r="P351" s="15">
        <v>6</v>
      </c>
      <c r="Q351" s="15">
        <f t="shared" si="53"/>
        <v>1</v>
      </c>
    </row>
    <row r="352" spans="1:17" ht="14.25">
      <c r="A352" s="38">
        <v>2054</v>
      </c>
      <c r="B352" s="39" t="s">
        <v>505</v>
      </c>
      <c r="C352" s="40" t="s">
        <v>333</v>
      </c>
      <c r="D352" s="40">
        <v>7</v>
      </c>
      <c r="E352" s="41"/>
      <c r="F352" s="43"/>
      <c r="G352" s="43">
        <f t="shared" si="45"/>
        <v>0</v>
      </c>
      <c r="H352" s="43">
        <f t="shared" si="46"/>
        <v>0</v>
      </c>
      <c r="I352" s="43">
        <f t="shared" si="47"/>
        <v>0</v>
      </c>
      <c r="J352" s="43">
        <f t="shared" si="48"/>
        <v>0</v>
      </c>
      <c r="K352" s="43">
        <f t="shared" si="49"/>
        <v>0</v>
      </c>
      <c r="L352" s="43">
        <f t="shared" si="50"/>
        <v>0</v>
      </c>
      <c r="M352" s="43">
        <f t="shared" si="51"/>
        <v>0</v>
      </c>
      <c r="N352" s="43">
        <f t="shared" si="52"/>
        <v>0</v>
      </c>
      <c r="P352" s="15">
        <v>6</v>
      </c>
      <c r="Q352" s="15">
        <f t="shared" si="53"/>
        <v>1</v>
      </c>
    </row>
    <row r="353" spans="1:17" ht="14.25">
      <c r="A353" s="38">
        <v>2055</v>
      </c>
      <c r="B353" s="39" t="s">
        <v>506</v>
      </c>
      <c r="C353" s="40" t="s">
        <v>333</v>
      </c>
      <c r="D353" s="40">
        <v>7</v>
      </c>
      <c r="E353" s="41"/>
      <c r="F353" s="43"/>
      <c r="G353" s="43">
        <f t="shared" si="45"/>
        <v>0</v>
      </c>
      <c r="H353" s="43">
        <f t="shared" si="46"/>
        <v>0</v>
      </c>
      <c r="I353" s="43">
        <f t="shared" si="47"/>
        <v>0</v>
      </c>
      <c r="J353" s="43">
        <f t="shared" si="48"/>
        <v>0</v>
      </c>
      <c r="K353" s="43">
        <f t="shared" si="49"/>
        <v>0</v>
      </c>
      <c r="L353" s="43">
        <f t="shared" si="50"/>
        <v>0</v>
      </c>
      <c r="M353" s="43">
        <f t="shared" si="51"/>
        <v>0</v>
      </c>
      <c r="N353" s="43">
        <f t="shared" si="52"/>
        <v>0</v>
      </c>
      <c r="P353" s="15">
        <v>6</v>
      </c>
      <c r="Q353" s="15">
        <f t="shared" si="53"/>
        <v>1</v>
      </c>
    </row>
    <row r="354" spans="1:17" ht="14.25">
      <c r="A354" s="38">
        <v>2056</v>
      </c>
      <c r="B354" s="39" t="s">
        <v>507</v>
      </c>
      <c r="C354" s="40" t="s">
        <v>333</v>
      </c>
      <c r="D354" s="40">
        <v>7</v>
      </c>
      <c r="E354" s="41"/>
      <c r="F354" s="43"/>
      <c r="G354" s="43">
        <f t="shared" si="45"/>
        <v>0</v>
      </c>
      <c r="H354" s="43">
        <f t="shared" si="46"/>
        <v>0</v>
      </c>
      <c r="I354" s="43">
        <f t="shared" si="47"/>
        <v>0</v>
      </c>
      <c r="J354" s="43">
        <f t="shared" si="48"/>
        <v>0</v>
      </c>
      <c r="K354" s="43">
        <f t="shared" si="49"/>
        <v>0</v>
      </c>
      <c r="L354" s="43">
        <f t="shared" si="50"/>
        <v>0</v>
      </c>
      <c r="M354" s="43">
        <f t="shared" si="51"/>
        <v>0</v>
      </c>
      <c r="N354" s="43">
        <f t="shared" si="52"/>
        <v>0</v>
      </c>
      <c r="P354" s="15">
        <v>6</v>
      </c>
      <c r="Q354" s="15">
        <f t="shared" si="53"/>
        <v>1</v>
      </c>
    </row>
    <row r="355" spans="1:17" ht="28.5">
      <c r="A355" s="38">
        <v>2057</v>
      </c>
      <c r="B355" s="39" t="s">
        <v>508</v>
      </c>
      <c r="C355" s="40" t="s">
        <v>333</v>
      </c>
      <c r="D355" s="40">
        <v>7</v>
      </c>
      <c r="E355" s="41"/>
      <c r="F355" s="43"/>
      <c r="G355" s="43">
        <f t="shared" si="45"/>
        <v>0</v>
      </c>
      <c r="H355" s="43">
        <f t="shared" si="46"/>
        <v>0</v>
      </c>
      <c r="I355" s="43">
        <f t="shared" si="47"/>
        <v>0</v>
      </c>
      <c r="J355" s="43">
        <f t="shared" si="48"/>
        <v>0</v>
      </c>
      <c r="K355" s="43">
        <f t="shared" si="49"/>
        <v>0</v>
      </c>
      <c r="L355" s="43">
        <f t="shared" si="50"/>
        <v>0</v>
      </c>
      <c r="M355" s="43">
        <f t="shared" si="51"/>
        <v>0</v>
      </c>
      <c r="N355" s="43">
        <f t="shared" si="52"/>
        <v>0</v>
      </c>
      <c r="P355" s="15">
        <v>6</v>
      </c>
      <c r="Q355" s="15">
        <f t="shared" si="53"/>
        <v>1</v>
      </c>
    </row>
    <row r="356" spans="1:17" ht="14.25">
      <c r="A356" s="38">
        <v>2058</v>
      </c>
      <c r="B356" s="39" t="s">
        <v>509</v>
      </c>
      <c r="C356" s="40" t="s">
        <v>333</v>
      </c>
      <c r="D356" s="40">
        <v>7</v>
      </c>
      <c r="E356" s="41"/>
      <c r="F356" s="43"/>
      <c r="G356" s="43">
        <f t="shared" si="45"/>
        <v>0</v>
      </c>
      <c r="H356" s="43">
        <f t="shared" si="46"/>
        <v>0</v>
      </c>
      <c r="I356" s="43">
        <f t="shared" si="47"/>
        <v>0</v>
      </c>
      <c r="J356" s="43">
        <f t="shared" si="48"/>
        <v>0</v>
      </c>
      <c r="K356" s="43">
        <f t="shared" si="49"/>
        <v>0</v>
      </c>
      <c r="L356" s="43">
        <f t="shared" si="50"/>
        <v>0</v>
      </c>
      <c r="M356" s="43">
        <f t="shared" si="51"/>
        <v>0</v>
      </c>
      <c r="N356" s="43">
        <f t="shared" si="52"/>
        <v>0</v>
      </c>
      <c r="P356" s="15">
        <v>11</v>
      </c>
      <c r="Q356" s="15">
        <f t="shared" si="53"/>
        <v>-4</v>
      </c>
    </row>
    <row r="357" spans="1:17" ht="28.5">
      <c r="A357" s="38">
        <v>2059</v>
      </c>
      <c r="B357" s="39" t="s">
        <v>510</v>
      </c>
      <c r="C357" s="40" t="s">
        <v>898</v>
      </c>
      <c r="D357" s="40">
        <v>7</v>
      </c>
      <c r="E357" s="41"/>
      <c r="F357" s="43"/>
      <c r="G357" s="43">
        <f t="shared" si="45"/>
        <v>0</v>
      </c>
      <c r="H357" s="43">
        <f t="shared" si="46"/>
        <v>0</v>
      </c>
      <c r="I357" s="43">
        <f t="shared" si="47"/>
        <v>0</v>
      </c>
      <c r="J357" s="43">
        <f t="shared" si="48"/>
        <v>0</v>
      </c>
      <c r="K357" s="43">
        <f t="shared" si="49"/>
        <v>0</v>
      </c>
      <c r="L357" s="43">
        <f t="shared" si="50"/>
        <v>0</v>
      </c>
      <c r="M357" s="43">
        <f t="shared" si="51"/>
        <v>0</v>
      </c>
      <c r="N357" s="43">
        <f t="shared" si="52"/>
        <v>0</v>
      </c>
      <c r="P357" s="15">
        <v>11</v>
      </c>
      <c r="Q357" s="15">
        <f t="shared" si="53"/>
        <v>-4</v>
      </c>
    </row>
    <row r="358" spans="1:17" ht="28.5">
      <c r="A358" s="38">
        <v>2060</v>
      </c>
      <c r="B358" s="39" t="s">
        <v>511</v>
      </c>
      <c r="C358" s="40" t="s">
        <v>333</v>
      </c>
      <c r="D358" s="40">
        <v>7</v>
      </c>
      <c r="E358" s="41"/>
      <c r="F358" s="43"/>
      <c r="G358" s="43">
        <f t="shared" si="45"/>
        <v>0</v>
      </c>
      <c r="H358" s="43">
        <f t="shared" si="46"/>
        <v>0</v>
      </c>
      <c r="I358" s="43">
        <f t="shared" si="47"/>
        <v>0</v>
      </c>
      <c r="J358" s="43">
        <f t="shared" si="48"/>
        <v>0</v>
      </c>
      <c r="K358" s="43">
        <f t="shared" si="49"/>
        <v>0</v>
      </c>
      <c r="L358" s="43">
        <f t="shared" si="50"/>
        <v>0</v>
      </c>
      <c r="M358" s="43">
        <f t="shared" si="51"/>
        <v>0</v>
      </c>
      <c r="N358" s="43">
        <f t="shared" si="52"/>
        <v>0</v>
      </c>
      <c r="P358" s="15">
        <v>11</v>
      </c>
      <c r="Q358" s="15">
        <f t="shared" si="53"/>
        <v>-4</v>
      </c>
    </row>
    <row r="359" spans="1:17" ht="28.5">
      <c r="A359" s="38">
        <v>2061</v>
      </c>
      <c r="B359" s="39" t="s">
        <v>512</v>
      </c>
      <c r="C359" s="40" t="s">
        <v>333</v>
      </c>
      <c r="D359" s="40">
        <v>7</v>
      </c>
      <c r="E359" s="41"/>
      <c r="F359" s="43"/>
      <c r="G359" s="43">
        <f t="shared" si="45"/>
        <v>0</v>
      </c>
      <c r="H359" s="43">
        <f t="shared" si="46"/>
        <v>0</v>
      </c>
      <c r="I359" s="43">
        <f t="shared" si="47"/>
        <v>0</v>
      </c>
      <c r="J359" s="43">
        <f t="shared" si="48"/>
        <v>0</v>
      </c>
      <c r="K359" s="43">
        <f t="shared" si="49"/>
        <v>0</v>
      </c>
      <c r="L359" s="43">
        <f t="shared" si="50"/>
        <v>0</v>
      </c>
      <c r="M359" s="43">
        <f t="shared" si="51"/>
        <v>0</v>
      </c>
      <c r="N359" s="43">
        <f t="shared" si="52"/>
        <v>0</v>
      </c>
      <c r="P359" s="15">
        <v>11</v>
      </c>
      <c r="Q359" s="15">
        <f t="shared" si="53"/>
        <v>-4</v>
      </c>
    </row>
    <row r="360" spans="1:17" ht="14.25">
      <c r="A360" s="38">
        <v>2062</v>
      </c>
      <c r="B360" s="39" t="s">
        <v>513</v>
      </c>
      <c r="C360" s="40" t="s">
        <v>333</v>
      </c>
      <c r="D360" s="40">
        <v>7</v>
      </c>
      <c r="E360" s="41"/>
      <c r="F360" s="43"/>
      <c r="G360" s="43">
        <f t="shared" si="45"/>
        <v>0</v>
      </c>
      <c r="H360" s="43">
        <f t="shared" si="46"/>
        <v>0</v>
      </c>
      <c r="I360" s="43">
        <f t="shared" si="47"/>
        <v>0</v>
      </c>
      <c r="J360" s="43">
        <f t="shared" si="48"/>
        <v>0</v>
      </c>
      <c r="K360" s="43">
        <f t="shared" si="49"/>
        <v>0</v>
      </c>
      <c r="L360" s="43">
        <f t="shared" si="50"/>
        <v>0</v>
      </c>
      <c r="M360" s="43">
        <f t="shared" si="51"/>
        <v>0</v>
      </c>
      <c r="N360" s="43">
        <f t="shared" si="52"/>
        <v>0</v>
      </c>
      <c r="P360" s="15">
        <v>11</v>
      </c>
      <c r="Q360" s="15">
        <f t="shared" si="53"/>
        <v>-4</v>
      </c>
    </row>
    <row r="361" spans="1:17" ht="14.25">
      <c r="A361" s="38">
        <v>2063</v>
      </c>
      <c r="B361" s="39" t="s">
        <v>514</v>
      </c>
      <c r="C361" s="40" t="s">
        <v>333</v>
      </c>
      <c r="D361" s="40">
        <v>7</v>
      </c>
      <c r="E361" s="41"/>
      <c r="F361" s="43"/>
      <c r="G361" s="43">
        <f t="shared" si="45"/>
        <v>0</v>
      </c>
      <c r="H361" s="43">
        <f t="shared" si="46"/>
        <v>0</v>
      </c>
      <c r="I361" s="43">
        <f t="shared" si="47"/>
        <v>0</v>
      </c>
      <c r="J361" s="43">
        <f t="shared" si="48"/>
        <v>0</v>
      </c>
      <c r="K361" s="43">
        <f t="shared" si="49"/>
        <v>0</v>
      </c>
      <c r="L361" s="43">
        <f t="shared" si="50"/>
        <v>0</v>
      </c>
      <c r="M361" s="43">
        <f t="shared" si="51"/>
        <v>0</v>
      </c>
      <c r="N361" s="43">
        <f t="shared" si="52"/>
        <v>0</v>
      </c>
      <c r="P361" s="15">
        <v>103</v>
      </c>
      <c r="Q361" s="15">
        <f t="shared" si="53"/>
        <v>-96</v>
      </c>
    </row>
    <row r="362" spans="1:17" ht="14.25">
      <c r="A362" s="38">
        <v>2064</v>
      </c>
      <c r="B362" s="39" t="s">
        <v>515</v>
      </c>
      <c r="C362" s="40" t="s">
        <v>333</v>
      </c>
      <c r="D362" s="40">
        <v>7</v>
      </c>
      <c r="E362" s="41"/>
      <c r="F362" s="43"/>
      <c r="G362" s="43">
        <f t="shared" si="45"/>
        <v>0</v>
      </c>
      <c r="H362" s="43">
        <f t="shared" si="46"/>
        <v>0</v>
      </c>
      <c r="I362" s="43">
        <f t="shared" si="47"/>
        <v>0</v>
      </c>
      <c r="J362" s="43">
        <f t="shared" si="48"/>
        <v>0</v>
      </c>
      <c r="K362" s="43">
        <f t="shared" si="49"/>
        <v>0</v>
      </c>
      <c r="L362" s="43">
        <f t="shared" si="50"/>
        <v>0</v>
      </c>
      <c r="M362" s="43">
        <f t="shared" si="51"/>
        <v>0</v>
      </c>
      <c r="N362" s="43">
        <f t="shared" si="52"/>
        <v>0</v>
      </c>
      <c r="P362" s="15">
        <v>21</v>
      </c>
      <c r="Q362" s="15">
        <f t="shared" si="53"/>
        <v>-14</v>
      </c>
    </row>
    <row r="363" spans="1:17" ht="14.25">
      <c r="A363" s="38">
        <v>2065</v>
      </c>
      <c r="B363" s="39" t="s">
        <v>516</v>
      </c>
      <c r="C363" s="40" t="s">
        <v>333</v>
      </c>
      <c r="D363" s="40">
        <v>7</v>
      </c>
      <c r="E363" s="41"/>
      <c r="F363" s="43"/>
      <c r="G363" s="43">
        <f t="shared" si="45"/>
        <v>0</v>
      </c>
      <c r="H363" s="43">
        <f t="shared" si="46"/>
        <v>0</v>
      </c>
      <c r="I363" s="43">
        <f>G363+H363</f>
        <v>0</v>
      </c>
      <c r="J363" s="43">
        <f>E363*D363</f>
        <v>0</v>
      </c>
      <c r="K363" s="43">
        <f>F363*D363</f>
        <v>0</v>
      </c>
      <c r="L363" s="43">
        <f>G363*D363</f>
        <v>0</v>
      </c>
      <c r="M363" s="43">
        <f>H363*D363</f>
        <v>0</v>
      </c>
      <c r="N363" s="43">
        <f>L363+M363</f>
        <v>0</v>
      </c>
      <c r="P363" s="15">
        <v>11</v>
      </c>
      <c r="Q363" s="15">
        <f t="shared" si="53"/>
        <v>-4</v>
      </c>
    </row>
    <row r="364" spans="1:17" ht="14.25">
      <c r="A364" s="38">
        <v>2066</v>
      </c>
      <c r="B364" s="39" t="s">
        <v>517</v>
      </c>
      <c r="C364" s="40" t="s">
        <v>333</v>
      </c>
      <c r="D364" s="40">
        <v>7</v>
      </c>
      <c r="E364" s="41"/>
      <c r="F364" s="43"/>
      <c r="G364" s="43">
        <f t="shared" si="45"/>
        <v>0</v>
      </c>
      <c r="H364" s="43">
        <f t="shared" si="46"/>
        <v>0</v>
      </c>
      <c r="I364" s="43">
        <f>G364+H364</f>
        <v>0</v>
      </c>
      <c r="J364" s="43">
        <f>E364*D364</f>
        <v>0</v>
      </c>
      <c r="K364" s="43">
        <f>F364*D364</f>
        <v>0</v>
      </c>
      <c r="L364" s="43">
        <f>G364*D364</f>
        <v>0</v>
      </c>
      <c r="M364" s="43">
        <f>H364*D364</f>
        <v>0</v>
      </c>
      <c r="N364" s="43">
        <f>L364+M364</f>
        <v>0</v>
      </c>
      <c r="P364" s="15">
        <v>21</v>
      </c>
      <c r="Q364" s="15">
        <f t="shared" si="53"/>
        <v>-14</v>
      </c>
    </row>
    <row r="365" spans="1:17" ht="28.5">
      <c r="A365" s="38">
        <v>2067</v>
      </c>
      <c r="B365" s="39" t="s">
        <v>518</v>
      </c>
      <c r="C365" s="40" t="s">
        <v>333</v>
      </c>
      <c r="D365" s="40">
        <v>7</v>
      </c>
      <c r="E365" s="41"/>
      <c r="F365" s="43"/>
      <c r="G365" s="43">
        <f t="shared" si="45"/>
        <v>0</v>
      </c>
      <c r="H365" s="43">
        <f t="shared" si="46"/>
        <v>0</v>
      </c>
      <c r="I365" s="43">
        <f>G365+H365</f>
        <v>0</v>
      </c>
      <c r="J365" s="43">
        <f>E365*D365</f>
        <v>0</v>
      </c>
      <c r="K365" s="43">
        <f>F365*D365</f>
        <v>0</v>
      </c>
      <c r="L365" s="43">
        <f>G365*D365</f>
        <v>0</v>
      </c>
      <c r="M365" s="43">
        <f>H365*D365</f>
        <v>0</v>
      </c>
      <c r="N365" s="43">
        <f>L365+M365</f>
        <v>0</v>
      </c>
      <c r="P365" s="15">
        <v>21</v>
      </c>
      <c r="Q365" s="15">
        <f t="shared" si="53"/>
        <v>-14</v>
      </c>
    </row>
    <row r="366" spans="1:17" ht="28.5">
      <c r="A366" s="38">
        <v>2068</v>
      </c>
      <c r="B366" s="39" t="s">
        <v>519</v>
      </c>
      <c r="C366" s="40" t="s">
        <v>333</v>
      </c>
      <c r="D366" s="40">
        <v>7</v>
      </c>
      <c r="E366" s="41"/>
      <c r="F366" s="43"/>
      <c r="G366" s="43">
        <f t="shared" si="45"/>
        <v>0</v>
      </c>
      <c r="H366" s="43">
        <f t="shared" si="46"/>
        <v>0</v>
      </c>
      <c r="I366" s="43">
        <f>G366+H366</f>
        <v>0</v>
      </c>
      <c r="J366" s="43">
        <f>E366*D366</f>
        <v>0</v>
      </c>
      <c r="K366" s="43">
        <f>F366*D366</f>
        <v>0</v>
      </c>
      <c r="L366" s="43">
        <f>G366*D366</f>
        <v>0</v>
      </c>
      <c r="M366" s="43">
        <f>H366*D366</f>
        <v>0</v>
      </c>
      <c r="N366" s="43">
        <f>L366+M366</f>
        <v>0</v>
      </c>
      <c r="P366" s="15">
        <v>6</v>
      </c>
      <c r="Q366" s="15">
        <f t="shared" si="53"/>
        <v>1</v>
      </c>
    </row>
    <row r="367" spans="1:17" ht="28.5">
      <c r="A367" s="38">
        <v>2069</v>
      </c>
      <c r="B367" s="39" t="s">
        <v>520</v>
      </c>
      <c r="C367" s="40" t="s">
        <v>333</v>
      </c>
      <c r="D367" s="40">
        <v>7</v>
      </c>
      <c r="E367" s="41"/>
      <c r="F367" s="43"/>
      <c r="G367" s="43">
        <f t="shared" si="45"/>
        <v>0</v>
      </c>
      <c r="H367" s="43">
        <f t="shared" si="46"/>
        <v>0</v>
      </c>
      <c r="I367" s="43">
        <f t="shared" si="47"/>
        <v>0</v>
      </c>
      <c r="J367" s="43">
        <f t="shared" si="48"/>
        <v>0</v>
      </c>
      <c r="K367" s="43">
        <f t="shared" si="49"/>
        <v>0</v>
      </c>
      <c r="L367" s="43">
        <f t="shared" si="50"/>
        <v>0</v>
      </c>
      <c r="M367" s="43">
        <f t="shared" si="51"/>
        <v>0</v>
      </c>
      <c r="N367" s="43">
        <f t="shared" si="52"/>
        <v>0</v>
      </c>
      <c r="P367" s="15">
        <v>6</v>
      </c>
      <c r="Q367" s="15">
        <f t="shared" si="53"/>
        <v>1</v>
      </c>
    </row>
    <row r="368" spans="1:17" ht="14.25">
      <c r="A368" s="38">
        <v>2070</v>
      </c>
      <c r="B368" s="39" t="s">
        <v>521</v>
      </c>
      <c r="C368" s="40" t="s">
        <v>333</v>
      </c>
      <c r="D368" s="40">
        <v>7</v>
      </c>
      <c r="E368" s="41"/>
      <c r="F368" s="43"/>
      <c r="G368" s="43">
        <f t="shared" si="45"/>
        <v>0</v>
      </c>
      <c r="H368" s="43">
        <f t="shared" si="46"/>
        <v>0</v>
      </c>
      <c r="I368" s="43">
        <f t="shared" si="47"/>
        <v>0</v>
      </c>
      <c r="J368" s="43">
        <f t="shared" si="48"/>
        <v>0</v>
      </c>
      <c r="K368" s="43">
        <f t="shared" si="49"/>
        <v>0</v>
      </c>
      <c r="L368" s="43">
        <f t="shared" si="50"/>
        <v>0</v>
      </c>
      <c r="M368" s="43">
        <f t="shared" si="51"/>
        <v>0</v>
      </c>
      <c r="N368" s="43">
        <f t="shared" si="52"/>
        <v>0</v>
      </c>
      <c r="P368" s="15">
        <v>6</v>
      </c>
      <c r="Q368" s="15">
        <f t="shared" si="53"/>
        <v>1</v>
      </c>
    </row>
    <row r="369" spans="1:17" ht="14.25">
      <c r="A369" s="38">
        <v>2071</v>
      </c>
      <c r="B369" s="39" t="s">
        <v>522</v>
      </c>
      <c r="C369" s="40" t="s">
        <v>333</v>
      </c>
      <c r="D369" s="40">
        <v>7</v>
      </c>
      <c r="E369" s="41"/>
      <c r="F369" s="43"/>
      <c r="G369" s="43">
        <f t="shared" si="45"/>
        <v>0</v>
      </c>
      <c r="H369" s="43">
        <f t="shared" si="46"/>
        <v>0</v>
      </c>
      <c r="I369" s="43">
        <f t="shared" si="47"/>
        <v>0</v>
      </c>
      <c r="J369" s="43">
        <f t="shared" si="48"/>
        <v>0</v>
      </c>
      <c r="K369" s="43">
        <f t="shared" si="49"/>
        <v>0</v>
      </c>
      <c r="L369" s="43">
        <f t="shared" si="50"/>
        <v>0</v>
      </c>
      <c r="M369" s="43">
        <f t="shared" si="51"/>
        <v>0</v>
      </c>
      <c r="N369" s="43">
        <f t="shared" si="52"/>
        <v>0</v>
      </c>
      <c r="P369" s="15">
        <v>6</v>
      </c>
      <c r="Q369" s="15">
        <f t="shared" si="53"/>
        <v>1</v>
      </c>
    </row>
    <row r="370" spans="1:17" ht="28.5">
      <c r="A370" s="38">
        <v>2072</v>
      </c>
      <c r="B370" s="39" t="s">
        <v>523</v>
      </c>
      <c r="C370" s="40" t="s">
        <v>333</v>
      </c>
      <c r="D370" s="40">
        <v>7</v>
      </c>
      <c r="E370" s="41"/>
      <c r="F370" s="43"/>
      <c r="G370" s="43">
        <f t="shared" si="45"/>
        <v>0</v>
      </c>
      <c r="H370" s="43">
        <f t="shared" si="46"/>
        <v>0</v>
      </c>
      <c r="I370" s="43">
        <f t="shared" si="47"/>
        <v>0</v>
      </c>
      <c r="J370" s="43">
        <f t="shared" si="48"/>
        <v>0</v>
      </c>
      <c r="K370" s="43">
        <f t="shared" si="49"/>
        <v>0</v>
      </c>
      <c r="L370" s="43">
        <f t="shared" si="50"/>
        <v>0</v>
      </c>
      <c r="M370" s="43">
        <f t="shared" si="51"/>
        <v>0</v>
      </c>
      <c r="N370" s="43">
        <f t="shared" si="52"/>
        <v>0</v>
      </c>
      <c r="P370" s="15">
        <v>6</v>
      </c>
      <c r="Q370" s="15">
        <f t="shared" si="53"/>
        <v>1</v>
      </c>
    </row>
    <row r="371" spans="1:17" ht="26.45" customHeight="1">
      <c r="A371" s="38">
        <v>2073</v>
      </c>
      <c r="B371" s="39" t="s">
        <v>524</v>
      </c>
      <c r="C371" s="40" t="s">
        <v>333</v>
      </c>
      <c r="D371" s="40">
        <v>7</v>
      </c>
      <c r="E371" s="41"/>
      <c r="F371" s="43"/>
      <c r="G371" s="43">
        <f t="shared" si="45"/>
        <v>0</v>
      </c>
      <c r="H371" s="43">
        <f t="shared" si="46"/>
        <v>0</v>
      </c>
      <c r="I371" s="43">
        <f t="shared" si="47"/>
        <v>0</v>
      </c>
      <c r="J371" s="43">
        <f t="shared" si="48"/>
        <v>0</v>
      </c>
      <c r="K371" s="43">
        <f t="shared" si="49"/>
        <v>0</v>
      </c>
      <c r="L371" s="43">
        <f t="shared" si="50"/>
        <v>0</v>
      </c>
      <c r="M371" s="43">
        <f t="shared" si="51"/>
        <v>0</v>
      </c>
      <c r="N371" s="43">
        <f t="shared" si="52"/>
        <v>0</v>
      </c>
      <c r="P371" s="15">
        <v>11</v>
      </c>
      <c r="Q371" s="15">
        <f t="shared" si="53"/>
        <v>-4</v>
      </c>
    </row>
    <row r="372" spans="1:17" ht="26.45" customHeight="1">
      <c r="A372" s="38">
        <v>2074</v>
      </c>
      <c r="B372" s="39" t="s">
        <v>525</v>
      </c>
      <c r="C372" s="40" t="s">
        <v>333</v>
      </c>
      <c r="D372" s="40">
        <v>7</v>
      </c>
      <c r="E372" s="41"/>
      <c r="F372" s="43"/>
      <c r="G372" s="43">
        <f t="shared" si="45"/>
        <v>0</v>
      </c>
      <c r="H372" s="43">
        <f t="shared" si="46"/>
        <v>0</v>
      </c>
      <c r="I372" s="43">
        <f t="shared" si="47"/>
        <v>0</v>
      </c>
      <c r="J372" s="43">
        <f t="shared" si="48"/>
        <v>0</v>
      </c>
      <c r="K372" s="43">
        <f t="shared" si="49"/>
        <v>0</v>
      </c>
      <c r="L372" s="43">
        <f t="shared" si="50"/>
        <v>0</v>
      </c>
      <c r="M372" s="43">
        <f t="shared" si="51"/>
        <v>0</v>
      </c>
      <c r="N372" s="43">
        <f t="shared" si="52"/>
        <v>0</v>
      </c>
      <c r="P372" s="15">
        <v>16</v>
      </c>
      <c r="Q372" s="15">
        <f t="shared" si="53"/>
        <v>-9</v>
      </c>
    </row>
    <row r="373" spans="1:17" ht="28.5">
      <c r="A373" s="38">
        <v>2075</v>
      </c>
      <c r="B373" s="39" t="s">
        <v>526</v>
      </c>
      <c r="C373" s="40" t="s">
        <v>333</v>
      </c>
      <c r="D373" s="40">
        <v>7</v>
      </c>
      <c r="E373" s="41"/>
      <c r="F373" s="43"/>
      <c r="G373" s="43">
        <f t="shared" si="45"/>
        <v>0</v>
      </c>
      <c r="H373" s="43">
        <f t="shared" si="46"/>
        <v>0</v>
      </c>
      <c r="I373" s="43">
        <f t="shared" si="47"/>
        <v>0</v>
      </c>
      <c r="J373" s="43">
        <f t="shared" si="48"/>
        <v>0</v>
      </c>
      <c r="K373" s="43">
        <f t="shared" si="49"/>
        <v>0</v>
      </c>
      <c r="L373" s="43">
        <f t="shared" si="50"/>
        <v>0</v>
      </c>
      <c r="M373" s="43">
        <f t="shared" si="51"/>
        <v>0</v>
      </c>
      <c r="N373" s="43">
        <f t="shared" si="52"/>
        <v>0</v>
      </c>
      <c r="P373" s="15">
        <v>51</v>
      </c>
      <c r="Q373" s="15">
        <f t="shared" si="53"/>
        <v>-44</v>
      </c>
    </row>
    <row r="374" spans="1:17" ht="28.5">
      <c r="A374" s="38">
        <v>2076</v>
      </c>
      <c r="B374" s="39" t="s">
        <v>527</v>
      </c>
      <c r="C374" s="40" t="s">
        <v>333</v>
      </c>
      <c r="D374" s="40">
        <v>7</v>
      </c>
      <c r="E374" s="41"/>
      <c r="F374" s="43"/>
      <c r="G374" s="43">
        <f t="shared" si="45"/>
        <v>0</v>
      </c>
      <c r="H374" s="43">
        <f t="shared" si="46"/>
        <v>0</v>
      </c>
      <c r="I374" s="43">
        <f t="shared" si="47"/>
        <v>0</v>
      </c>
      <c r="J374" s="43">
        <f t="shared" si="48"/>
        <v>0</v>
      </c>
      <c r="K374" s="43">
        <f t="shared" si="49"/>
        <v>0</v>
      </c>
      <c r="L374" s="43">
        <f t="shared" si="50"/>
        <v>0</v>
      </c>
      <c r="M374" s="43">
        <f t="shared" si="51"/>
        <v>0</v>
      </c>
      <c r="N374" s="43">
        <f t="shared" si="52"/>
        <v>0</v>
      </c>
      <c r="P374" s="15">
        <v>21</v>
      </c>
      <c r="Q374" s="15">
        <f t="shared" si="53"/>
        <v>-14</v>
      </c>
    </row>
    <row r="375" spans="1:17" ht="28.5">
      <c r="A375" s="38">
        <v>2077</v>
      </c>
      <c r="B375" s="39" t="s">
        <v>528</v>
      </c>
      <c r="C375" s="40" t="s">
        <v>333</v>
      </c>
      <c r="D375" s="40">
        <v>7</v>
      </c>
      <c r="E375" s="41"/>
      <c r="F375" s="43"/>
      <c r="G375" s="43">
        <f t="shared" si="45"/>
        <v>0</v>
      </c>
      <c r="H375" s="43">
        <f t="shared" si="46"/>
        <v>0</v>
      </c>
      <c r="I375" s="43">
        <f t="shared" si="47"/>
        <v>0</v>
      </c>
      <c r="J375" s="43">
        <f t="shared" si="48"/>
        <v>0</v>
      </c>
      <c r="K375" s="43">
        <f t="shared" si="49"/>
        <v>0</v>
      </c>
      <c r="L375" s="43">
        <f t="shared" si="50"/>
        <v>0</v>
      </c>
      <c r="M375" s="43">
        <f t="shared" si="51"/>
        <v>0</v>
      </c>
      <c r="N375" s="43">
        <f t="shared" si="52"/>
        <v>0</v>
      </c>
      <c r="P375" s="15">
        <v>6</v>
      </c>
      <c r="Q375" s="15">
        <f t="shared" si="53"/>
        <v>1</v>
      </c>
    </row>
    <row r="376" spans="1:17" ht="28.5">
      <c r="A376" s="38">
        <v>2078</v>
      </c>
      <c r="B376" s="39" t="s">
        <v>529</v>
      </c>
      <c r="C376" s="40" t="s">
        <v>333</v>
      </c>
      <c r="D376" s="40">
        <v>7</v>
      </c>
      <c r="E376" s="41"/>
      <c r="F376" s="43"/>
      <c r="G376" s="43">
        <f t="shared" si="45"/>
        <v>0</v>
      </c>
      <c r="H376" s="43">
        <f t="shared" si="46"/>
        <v>0</v>
      </c>
      <c r="I376" s="43">
        <f t="shared" si="47"/>
        <v>0</v>
      </c>
      <c r="J376" s="43">
        <f t="shared" si="48"/>
        <v>0</v>
      </c>
      <c r="K376" s="43">
        <f t="shared" si="49"/>
        <v>0</v>
      </c>
      <c r="L376" s="43">
        <f t="shared" si="50"/>
        <v>0</v>
      </c>
      <c r="M376" s="43">
        <f t="shared" si="51"/>
        <v>0</v>
      </c>
      <c r="N376" s="43">
        <f t="shared" si="52"/>
        <v>0</v>
      </c>
      <c r="P376" s="15">
        <v>51</v>
      </c>
      <c r="Q376" s="15">
        <f t="shared" si="53"/>
        <v>-44</v>
      </c>
    </row>
    <row r="377" spans="1:17" ht="28.5">
      <c r="A377" s="38">
        <v>2079</v>
      </c>
      <c r="B377" s="39" t="s">
        <v>530</v>
      </c>
      <c r="C377" s="40" t="s">
        <v>333</v>
      </c>
      <c r="D377" s="40">
        <v>7</v>
      </c>
      <c r="E377" s="41"/>
      <c r="F377" s="43"/>
      <c r="G377" s="43">
        <f t="shared" si="45"/>
        <v>0</v>
      </c>
      <c r="H377" s="43">
        <f t="shared" si="46"/>
        <v>0</v>
      </c>
      <c r="I377" s="43">
        <f t="shared" si="47"/>
        <v>0</v>
      </c>
      <c r="J377" s="43">
        <f t="shared" si="48"/>
        <v>0</v>
      </c>
      <c r="K377" s="43">
        <f t="shared" si="49"/>
        <v>0</v>
      </c>
      <c r="L377" s="43">
        <f t="shared" si="50"/>
        <v>0</v>
      </c>
      <c r="M377" s="43">
        <f t="shared" si="51"/>
        <v>0</v>
      </c>
      <c r="N377" s="43">
        <f t="shared" si="52"/>
        <v>0</v>
      </c>
      <c r="P377" s="15">
        <v>2</v>
      </c>
      <c r="Q377" s="15">
        <f t="shared" si="53"/>
        <v>5</v>
      </c>
    </row>
    <row r="378" spans="1:17" ht="14.25">
      <c r="A378" s="38">
        <v>2080</v>
      </c>
      <c r="B378" s="39" t="s">
        <v>531</v>
      </c>
      <c r="C378" s="40" t="s">
        <v>333</v>
      </c>
      <c r="D378" s="40">
        <v>7</v>
      </c>
      <c r="E378" s="41"/>
      <c r="F378" s="43"/>
      <c r="G378" s="43">
        <f t="shared" si="45"/>
        <v>0</v>
      </c>
      <c r="H378" s="43">
        <f t="shared" si="46"/>
        <v>0</v>
      </c>
      <c r="I378" s="43">
        <f t="shared" si="47"/>
        <v>0</v>
      </c>
      <c r="J378" s="43">
        <f t="shared" si="48"/>
        <v>0</v>
      </c>
      <c r="K378" s="43">
        <f t="shared" si="49"/>
        <v>0</v>
      </c>
      <c r="L378" s="43">
        <f t="shared" si="50"/>
        <v>0</v>
      </c>
      <c r="M378" s="43">
        <f t="shared" si="51"/>
        <v>0</v>
      </c>
      <c r="N378" s="43">
        <f t="shared" si="52"/>
        <v>0</v>
      </c>
      <c r="P378" s="15">
        <v>3</v>
      </c>
      <c r="Q378" s="15">
        <f t="shared" si="53"/>
        <v>4</v>
      </c>
    </row>
    <row r="379" spans="1:17" ht="14.25">
      <c r="A379" s="38">
        <v>2081</v>
      </c>
      <c r="B379" s="39" t="s">
        <v>532</v>
      </c>
      <c r="C379" s="40" t="s">
        <v>333</v>
      </c>
      <c r="D379" s="40">
        <v>7</v>
      </c>
      <c r="E379" s="41"/>
      <c r="F379" s="43"/>
      <c r="G379" s="43">
        <f t="shared" si="45"/>
        <v>0</v>
      </c>
      <c r="H379" s="43">
        <f t="shared" si="46"/>
        <v>0</v>
      </c>
      <c r="I379" s="43">
        <f t="shared" si="47"/>
        <v>0</v>
      </c>
      <c r="J379" s="43">
        <f t="shared" si="48"/>
        <v>0</v>
      </c>
      <c r="K379" s="43">
        <f t="shared" si="49"/>
        <v>0</v>
      </c>
      <c r="L379" s="43">
        <f t="shared" si="50"/>
        <v>0</v>
      </c>
      <c r="M379" s="43">
        <f t="shared" si="51"/>
        <v>0</v>
      </c>
      <c r="N379" s="43">
        <f t="shared" si="52"/>
        <v>0</v>
      </c>
      <c r="P379" s="15">
        <v>1</v>
      </c>
      <c r="Q379" s="15">
        <f t="shared" si="53"/>
        <v>6</v>
      </c>
    </row>
    <row r="380" spans="1:17" ht="14.25">
      <c r="A380" s="38">
        <v>2082</v>
      </c>
      <c r="B380" s="39" t="s">
        <v>533</v>
      </c>
      <c r="C380" s="40" t="s">
        <v>333</v>
      </c>
      <c r="D380" s="40">
        <v>7</v>
      </c>
      <c r="E380" s="41"/>
      <c r="F380" s="43"/>
      <c r="G380" s="43">
        <f t="shared" si="45"/>
        <v>0</v>
      </c>
      <c r="H380" s="43">
        <f t="shared" si="46"/>
        <v>0</v>
      </c>
      <c r="I380" s="43">
        <f t="shared" si="47"/>
        <v>0</v>
      </c>
      <c r="J380" s="43">
        <f t="shared" si="48"/>
        <v>0</v>
      </c>
      <c r="K380" s="43">
        <f t="shared" si="49"/>
        <v>0</v>
      </c>
      <c r="L380" s="43">
        <f t="shared" si="50"/>
        <v>0</v>
      </c>
      <c r="M380" s="43">
        <f t="shared" si="51"/>
        <v>0</v>
      </c>
      <c r="N380" s="43">
        <f t="shared" si="52"/>
        <v>0</v>
      </c>
      <c r="P380" s="15">
        <v>6</v>
      </c>
      <c r="Q380" s="15">
        <f t="shared" si="53"/>
        <v>1</v>
      </c>
    </row>
    <row r="381" spans="1:17" ht="14.25">
      <c r="A381" s="38">
        <v>2083</v>
      </c>
      <c r="B381" s="39" t="s">
        <v>534</v>
      </c>
      <c r="C381" s="40" t="s">
        <v>333</v>
      </c>
      <c r="D381" s="40">
        <v>7</v>
      </c>
      <c r="E381" s="41"/>
      <c r="F381" s="43"/>
      <c r="G381" s="43">
        <f t="shared" si="45"/>
        <v>0</v>
      </c>
      <c r="H381" s="43">
        <f t="shared" si="46"/>
        <v>0</v>
      </c>
      <c r="I381" s="43">
        <f t="shared" si="47"/>
        <v>0</v>
      </c>
      <c r="J381" s="43">
        <f t="shared" si="48"/>
        <v>0</v>
      </c>
      <c r="K381" s="43">
        <f t="shared" si="49"/>
        <v>0</v>
      </c>
      <c r="L381" s="43">
        <f t="shared" si="50"/>
        <v>0</v>
      </c>
      <c r="M381" s="43">
        <f t="shared" si="51"/>
        <v>0</v>
      </c>
      <c r="N381" s="43">
        <f t="shared" si="52"/>
        <v>0</v>
      </c>
      <c r="P381" s="15">
        <v>6</v>
      </c>
      <c r="Q381" s="15">
        <f t="shared" si="53"/>
        <v>1</v>
      </c>
    </row>
    <row r="382" spans="1:17" ht="14.25">
      <c r="A382" s="38">
        <v>2084</v>
      </c>
      <c r="B382" s="39" t="s">
        <v>535</v>
      </c>
      <c r="C382" s="40" t="s">
        <v>333</v>
      </c>
      <c r="D382" s="40">
        <v>7</v>
      </c>
      <c r="E382" s="41"/>
      <c r="F382" s="43"/>
      <c r="G382" s="43">
        <f t="shared" si="45"/>
        <v>0</v>
      </c>
      <c r="H382" s="43">
        <f t="shared" si="46"/>
        <v>0</v>
      </c>
      <c r="I382" s="43">
        <f t="shared" si="47"/>
        <v>0</v>
      </c>
      <c r="J382" s="43">
        <f t="shared" si="48"/>
        <v>0</v>
      </c>
      <c r="K382" s="43">
        <f t="shared" si="49"/>
        <v>0</v>
      </c>
      <c r="L382" s="43">
        <f t="shared" si="50"/>
        <v>0</v>
      </c>
      <c r="M382" s="43">
        <f t="shared" si="51"/>
        <v>0</v>
      </c>
      <c r="N382" s="43">
        <f t="shared" si="52"/>
        <v>0</v>
      </c>
      <c r="P382" s="15">
        <v>6</v>
      </c>
      <c r="Q382" s="15">
        <f t="shared" si="53"/>
        <v>1</v>
      </c>
    </row>
    <row r="383" spans="1:17" ht="28.5">
      <c r="A383" s="38">
        <v>2085</v>
      </c>
      <c r="B383" s="39" t="s">
        <v>536</v>
      </c>
      <c r="C383" s="40" t="s">
        <v>333</v>
      </c>
      <c r="D383" s="40">
        <v>7</v>
      </c>
      <c r="E383" s="41"/>
      <c r="F383" s="43"/>
      <c r="G383" s="43">
        <f t="shared" si="45"/>
        <v>0</v>
      </c>
      <c r="H383" s="43">
        <f t="shared" si="46"/>
        <v>0</v>
      </c>
      <c r="I383" s="43">
        <f t="shared" si="47"/>
        <v>0</v>
      </c>
      <c r="J383" s="43">
        <f t="shared" si="48"/>
        <v>0</v>
      </c>
      <c r="K383" s="43">
        <f t="shared" si="49"/>
        <v>0</v>
      </c>
      <c r="L383" s="43">
        <f t="shared" si="50"/>
        <v>0</v>
      </c>
      <c r="M383" s="43">
        <f t="shared" si="51"/>
        <v>0</v>
      </c>
      <c r="N383" s="43">
        <f t="shared" si="52"/>
        <v>0</v>
      </c>
      <c r="P383" s="15">
        <v>6</v>
      </c>
      <c r="Q383" s="15">
        <f t="shared" si="53"/>
        <v>1</v>
      </c>
    </row>
    <row r="384" spans="1:17" ht="28.5">
      <c r="A384" s="38">
        <v>2086</v>
      </c>
      <c r="B384" s="39" t="s">
        <v>537</v>
      </c>
      <c r="C384" s="40" t="s">
        <v>333</v>
      </c>
      <c r="D384" s="40">
        <v>7</v>
      </c>
      <c r="E384" s="41"/>
      <c r="F384" s="43"/>
      <c r="G384" s="43">
        <f t="shared" si="45"/>
        <v>0</v>
      </c>
      <c r="H384" s="43">
        <f t="shared" si="46"/>
        <v>0</v>
      </c>
      <c r="I384" s="43">
        <f t="shared" si="47"/>
        <v>0</v>
      </c>
      <c r="J384" s="43">
        <f t="shared" si="48"/>
        <v>0</v>
      </c>
      <c r="K384" s="43">
        <f t="shared" si="49"/>
        <v>0</v>
      </c>
      <c r="L384" s="43">
        <f t="shared" si="50"/>
        <v>0</v>
      </c>
      <c r="M384" s="43">
        <f t="shared" si="51"/>
        <v>0</v>
      </c>
      <c r="N384" s="43">
        <f t="shared" si="52"/>
        <v>0</v>
      </c>
      <c r="P384" s="15">
        <v>6</v>
      </c>
      <c r="Q384" s="15">
        <f t="shared" si="53"/>
        <v>1</v>
      </c>
    </row>
    <row r="385" spans="1:17" ht="28.5">
      <c r="A385" s="38">
        <v>2087</v>
      </c>
      <c r="B385" s="39" t="s">
        <v>538</v>
      </c>
      <c r="C385" s="40" t="s">
        <v>333</v>
      </c>
      <c r="D385" s="40">
        <v>7</v>
      </c>
      <c r="E385" s="41"/>
      <c r="F385" s="43"/>
      <c r="G385" s="43">
        <f t="shared" si="45"/>
        <v>0</v>
      </c>
      <c r="H385" s="43">
        <f t="shared" si="46"/>
        <v>0</v>
      </c>
      <c r="I385" s="43">
        <f t="shared" si="47"/>
        <v>0</v>
      </c>
      <c r="J385" s="43">
        <f t="shared" si="48"/>
        <v>0</v>
      </c>
      <c r="K385" s="43">
        <f t="shared" si="49"/>
        <v>0</v>
      </c>
      <c r="L385" s="43">
        <f t="shared" si="50"/>
        <v>0</v>
      </c>
      <c r="M385" s="43">
        <f t="shared" si="51"/>
        <v>0</v>
      </c>
      <c r="N385" s="43">
        <f t="shared" si="52"/>
        <v>0</v>
      </c>
      <c r="P385" s="15">
        <v>6</v>
      </c>
      <c r="Q385" s="15">
        <f t="shared" si="53"/>
        <v>1</v>
      </c>
    </row>
    <row r="386" spans="1:17" ht="14.25">
      <c r="A386" s="38">
        <v>2088</v>
      </c>
      <c r="B386" s="39" t="s">
        <v>539</v>
      </c>
      <c r="C386" s="40" t="s">
        <v>333</v>
      </c>
      <c r="D386" s="40">
        <v>7</v>
      </c>
      <c r="E386" s="41"/>
      <c r="F386" s="43"/>
      <c r="G386" s="43">
        <f t="shared" si="45"/>
        <v>0</v>
      </c>
      <c r="H386" s="43">
        <f t="shared" si="46"/>
        <v>0</v>
      </c>
      <c r="I386" s="43">
        <f t="shared" si="47"/>
        <v>0</v>
      </c>
      <c r="J386" s="43">
        <f t="shared" si="48"/>
        <v>0</v>
      </c>
      <c r="K386" s="43">
        <f t="shared" si="49"/>
        <v>0</v>
      </c>
      <c r="L386" s="43">
        <f t="shared" si="50"/>
        <v>0</v>
      </c>
      <c r="M386" s="43">
        <f t="shared" si="51"/>
        <v>0</v>
      </c>
      <c r="N386" s="43">
        <f t="shared" si="52"/>
        <v>0</v>
      </c>
      <c r="P386" s="15">
        <v>6</v>
      </c>
      <c r="Q386" s="15">
        <f t="shared" si="53"/>
        <v>1</v>
      </c>
    </row>
    <row r="387" spans="1:17" ht="14.25">
      <c r="A387" s="38">
        <v>2089</v>
      </c>
      <c r="B387" s="39" t="s">
        <v>540</v>
      </c>
      <c r="C387" s="40" t="s">
        <v>333</v>
      </c>
      <c r="D387" s="40">
        <v>7</v>
      </c>
      <c r="E387" s="41"/>
      <c r="F387" s="43"/>
      <c r="G387" s="43">
        <f t="shared" si="45"/>
        <v>0</v>
      </c>
      <c r="H387" s="43">
        <f t="shared" si="46"/>
        <v>0</v>
      </c>
      <c r="I387" s="43">
        <f t="shared" si="47"/>
        <v>0</v>
      </c>
      <c r="J387" s="43">
        <f t="shared" si="48"/>
        <v>0</v>
      </c>
      <c r="K387" s="43">
        <f t="shared" si="49"/>
        <v>0</v>
      </c>
      <c r="L387" s="43">
        <f t="shared" si="50"/>
        <v>0</v>
      </c>
      <c r="M387" s="43">
        <f t="shared" si="51"/>
        <v>0</v>
      </c>
      <c r="N387" s="43">
        <f t="shared" si="52"/>
        <v>0</v>
      </c>
      <c r="P387" s="15">
        <v>6</v>
      </c>
      <c r="Q387" s="15">
        <f t="shared" si="53"/>
        <v>1</v>
      </c>
    </row>
    <row r="388" spans="1:17" ht="28.5">
      <c r="A388" s="38">
        <v>2090</v>
      </c>
      <c r="B388" s="39" t="s">
        <v>541</v>
      </c>
      <c r="C388" s="40" t="s">
        <v>333</v>
      </c>
      <c r="D388" s="40">
        <v>7</v>
      </c>
      <c r="E388" s="41"/>
      <c r="F388" s="43"/>
      <c r="G388" s="43">
        <f t="shared" si="45"/>
        <v>0</v>
      </c>
      <c r="H388" s="43">
        <f t="shared" si="46"/>
        <v>0</v>
      </c>
      <c r="I388" s="43">
        <f t="shared" si="47"/>
        <v>0</v>
      </c>
      <c r="J388" s="43">
        <f t="shared" si="48"/>
        <v>0</v>
      </c>
      <c r="K388" s="43">
        <f t="shared" si="49"/>
        <v>0</v>
      </c>
      <c r="L388" s="43">
        <f t="shared" si="50"/>
        <v>0</v>
      </c>
      <c r="M388" s="43">
        <f t="shared" si="51"/>
        <v>0</v>
      </c>
      <c r="N388" s="43">
        <f t="shared" si="52"/>
        <v>0</v>
      </c>
      <c r="P388" s="15">
        <v>6</v>
      </c>
      <c r="Q388" s="15">
        <f t="shared" si="53"/>
        <v>1</v>
      </c>
    </row>
    <row r="389" spans="1:17" ht="28.5">
      <c r="A389" s="38">
        <v>2091</v>
      </c>
      <c r="B389" s="39" t="s">
        <v>542</v>
      </c>
      <c r="C389" s="40" t="s">
        <v>333</v>
      </c>
      <c r="D389" s="40">
        <v>7</v>
      </c>
      <c r="E389" s="41"/>
      <c r="F389" s="43"/>
      <c r="G389" s="43">
        <f t="shared" si="45"/>
        <v>0</v>
      </c>
      <c r="H389" s="43">
        <f t="shared" si="46"/>
        <v>0</v>
      </c>
      <c r="I389" s="43">
        <f t="shared" si="47"/>
        <v>0</v>
      </c>
      <c r="J389" s="43">
        <f t="shared" si="48"/>
        <v>0</v>
      </c>
      <c r="K389" s="43">
        <f t="shared" si="49"/>
        <v>0</v>
      </c>
      <c r="L389" s="43">
        <f t="shared" si="50"/>
        <v>0</v>
      </c>
      <c r="M389" s="43">
        <f t="shared" si="51"/>
        <v>0</v>
      </c>
      <c r="N389" s="43">
        <f t="shared" si="52"/>
        <v>0</v>
      </c>
      <c r="P389" s="15">
        <v>6</v>
      </c>
      <c r="Q389" s="15">
        <f t="shared" si="53"/>
        <v>1</v>
      </c>
    </row>
    <row r="390" spans="1:17" ht="14.25">
      <c r="A390" s="38">
        <v>2092</v>
      </c>
      <c r="B390" s="39" t="s">
        <v>543</v>
      </c>
      <c r="C390" s="40" t="s">
        <v>333</v>
      </c>
      <c r="D390" s="40">
        <v>7</v>
      </c>
      <c r="E390" s="41"/>
      <c r="F390" s="43"/>
      <c r="G390" s="43">
        <f t="shared" si="45"/>
        <v>0</v>
      </c>
      <c r="H390" s="43">
        <f t="shared" si="46"/>
        <v>0</v>
      </c>
      <c r="I390" s="43">
        <f t="shared" si="47"/>
        <v>0</v>
      </c>
      <c r="J390" s="43">
        <f t="shared" si="48"/>
        <v>0</v>
      </c>
      <c r="K390" s="43">
        <f t="shared" si="49"/>
        <v>0</v>
      </c>
      <c r="L390" s="43">
        <f t="shared" si="50"/>
        <v>0</v>
      </c>
      <c r="M390" s="43">
        <f t="shared" si="51"/>
        <v>0</v>
      </c>
      <c r="N390" s="43">
        <f t="shared" si="52"/>
        <v>0</v>
      </c>
      <c r="P390" s="15">
        <v>6</v>
      </c>
      <c r="Q390" s="15">
        <f t="shared" si="53"/>
        <v>1</v>
      </c>
    </row>
    <row r="391" spans="1:17" ht="14.25">
      <c r="A391" s="38">
        <v>2093</v>
      </c>
      <c r="B391" s="39" t="s">
        <v>544</v>
      </c>
      <c r="C391" s="40" t="s">
        <v>333</v>
      </c>
      <c r="D391" s="40">
        <v>7</v>
      </c>
      <c r="E391" s="41"/>
      <c r="F391" s="43"/>
      <c r="G391" s="43">
        <f t="shared" si="45"/>
        <v>0</v>
      </c>
      <c r="H391" s="43">
        <f t="shared" si="46"/>
        <v>0</v>
      </c>
      <c r="I391" s="43">
        <f t="shared" si="47"/>
        <v>0</v>
      </c>
      <c r="J391" s="43">
        <f t="shared" si="48"/>
        <v>0</v>
      </c>
      <c r="K391" s="43">
        <f t="shared" si="49"/>
        <v>0</v>
      </c>
      <c r="L391" s="43">
        <f t="shared" si="50"/>
        <v>0</v>
      </c>
      <c r="M391" s="43">
        <f t="shared" si="51"/>
        <v>0</v>
      </c>
      <c r="N391" s="43">
        <f t="shared" si="52"/>
        <v>0</v>
      </c>
      <c r="P391" s="15">
        <v>6</v>
      </c>
      <c r="Q391" s="15">
        <f t="shared" si="53"/>
        <v>1</v>
      </c>
    </row>
    <row r="392" spans="1:17" ht="14.25">
      <c r="A392" s="38">
        <v>2094</v>
      </c>
      <c r="B392" s="39" t="s">
        <v>545</v>
      </c>
      <c r="C392" s="40" t="s">
        <v>333</v>
      </c>
      <c r="D392" s="40">
        <v>7</v>
      </c>
      <c r="E392" s="41"/>
      <c r="F392" s="43"/>
      <c r="G392" s="43">
        <f t="shared" si="45"/>
        <v>0</v>
      </c>
      <c r="H392" s="43">
        <f t="shared" si="46"/>
        <v>0</v>
      </c>
      <c r="I392" s="43">
        <f t="shared" si="47"/>
        <v>0</v>
      </c>
      <c r="J392" s="43">
        <f t="shared" si="48"/>
        <v>0</v>
      </c>
      <c r="K392" s="43">
        <f t="shared" si="49"/>
        <v>0</v>
      </c>
      <c r="L392" s="43">
        <f t="shared" si="50"/>
        <v>0</v>
      </c>
      <c r="M392" s="43">
        <f t="shared" si="51"/>
        <v>0</v>
      </c>
      <c r="N392" s="43">
        <f t="shared" si="52"/>
        <v>0</v>
      </c>
      <c r="P392" s="15">
        <v>6</v>
      </c>
      <c r="Q392" s="15">
        <f t="shared" si="53"/>
        <v>1</v>
      </c>
    </row>
    <row r="393" spans="1:17" ht="14.25">
      <c r="A393" s="38">
        <v>2095</v>
      </c>
      <c r="B393" s="39" t="s">
        <v>546</v>
      </c>
      <c r="C393" s="40" t="s">
        <v>333</v>
      </c>
      <c r="D393" s="40">
        <v>7</v>
      </c>
      <c r="E393" s="41"/>
      <c r="F393" s="43"/>
      <c r="G393" s="43">
        <f t="shared" si="45"/>
        <v>0</v>
      </c>
      <c r="H393" s="43">
        <f t="shared" si="46"/>
        <v>0</v>
      </c>
      <c r="I393" s="43">
        <f t="shared" si="47"/>
        <v>0</v>
      </c>
      <c r="J393" s="43">
        <f t="shared" si="48"/>
        <v>0</v>
      </c>
      <c r="K393" s="43">
        <f t="shared" si="49"/>
        <v>0</v>
      </c>
      <c r="L393" s="43">
        <f t="shared" si="50"/>
        <v>0</v>
      </c>
      <c r="M393" s="43">
        <f t="shared" si="51"/>
        <v>0</v>
      </c>
      <c r="N393" s="43">
        <f t="shared" si="52"/>
        <v>0</v>
      </c>
      <c r="P393" s="15">
        <v>6</v>
      </c>
      <c r="Q393" s="15">
        <f t="shared" si="53"/>
        <v>1</v>
      </c>
    </row>
    <row r="394" spans="1:17" ht="14.25">
      <c r="A394" s="38">
        <v>2096</v>
      </c>
      <c r="B394" s="39" t="s">
        <v>547</v>
      </c>
      <c r="C394" s="40" t="s">
        <v>333</v>
      </c>
      <c r="D394" s="40">
        <v>7</v>
      </c>
      <c r="E394" s="41"/>
      <c r="F394" s="43"/>
      <c r="G394" s="43">
        <f t="shared" si="45"/>
        <v>0</v>
      </c>
      <c r="H394" s="43">
        <f t="shared" si="46"/>
        <v>0</v>
      </c>
      <c r="I394" s="43">
        <f t="shared" si="47"/>
        <v>0</v>
      </c>
      <c r="J394" s="43">
        <f t="shared" si="48"/>
        <v>0</v>
      </c>
      <c r="K394" s="43">
        <f t="shared" si="49"/>
        <v>0</v>
      </c>
      <c r="L394" s="43">
        <f t="shared" si="50"/>
        <v>0</v>
      </c>
      <c r="M394" s="43">
        <f t="shared" si="51"/>
        <v>0</v>
      </c>
      <c r="N394" s="43">
        <f t="shared" si="52"/>
        <v>0</v>
      </c>
      <c r="P394" s="15">
        <v>6</v>
      </c>
      <c r="Q394" s="15">
        <f t="shared" si="53"/>
        <v>1</v>
      </c>
    </row>
    <row r="395" spans="1:17" ht="14.25">
      <c r="A395" s="38">
        <v>2097</v>
      </c>
      <c r="B395" s="39" t="s">
        <v>548</v>
      </c>
      <c r="C395" s="40" t="s">
        <v>333</v>
      </c>
      <c r="D395" s="40">
        <v>7</v>
      </c>
      <c r="E395" s="41"/>
      <c r="F395" s="43"/>
      <c r="G395" s="43">
        <f t="shared" si="45"/>
        <v>0</v>
      </c>
      <c r="H395" s="43">
        <f t="shared" si="46"/>
        <v>0</v>
      </c>
      <c r="I395" s="43">
        <f t="shared" si="47"/>
        <v>0</v>
      </c>
      <c r="J395" s="43">
        <f t="shared" si="48"/>
        <v>0</v>
      </c>
      <c r="K395" s="43">
        <f t="shared" si="49"/>
        <v>0</v>
      </c>
      <c r="L395" s="43">
        <f t="shared" si="50"/>
        <v>0</v>
      </c>
      <c r="M395" s="43">
        <f t="shared" si="51"/>
        <v>0</v>
      </c>
      <c r="N395" s="43">
        <f t="shared" si="52"/>
        <v>0</v>
      </c>
      <c r="P395" s="15">
        <v>6</v>
      </c>
      <c r="Q395" s="15">
        <f t="shared" si="53"/>
        <v>1</v>
      </c>
    </row>
    <row r="396" spans="1:17" ht="14.25">
      <c r="A396" s="38">
        <v>2098</v>
      </c>
      <c r="B396" s="39" t="s">
        <v>549</v>
      </c>
      <c r="C396" s="40" t="s">
        <v>333</v>
      </c>
      <c r="D396" s="40">
        <v>7</v>
      </c>
      <c r="E396" s="41"/>
      <c r="F396" s="43"/>
      <c r="G396" s="43">
        <f t="shared" si="45"/>
        <v>0</v>
      </c>
      <c r="H396" s="43">
        <f t="shared" si="46"/>
        <v>0</v>
      </c>
      <c r="I396" s="43">
        <f t="shared" si="47"/>
        <v>0</v>
      </c>
      <c r="J396" s="43">
        <f t="shared" si="48"/>
        <v>0</v>
      </c>
      <c r="K396" s="43">
        <f t="shared" si="49"/>
        <v>0</v>
      </c>
      <c r="L396" s="43">
        <f t="shared" si="50"/>
        <v>0</v>
      </c>
      <c r="M396" s="43">
        <f t="shared" si="51"/>
        <v>0</v>
      </c>
      <c r="N396" s="43">
        <f t="shared" si="52"/>
        <v>0</v>
      </c>
      <c r="P396" s="15">
        <v>6</v>
      </c>
      <c r="Q396" s="15">
        <f t="shared" si="53"/>
        <v>1</v>
      </c>
    </row>
    <row r="397" spans="1:17" ht="14.25">
      <c r="A397" s="38">
        <v>2099</v>
      </c>
      <c r="B397" s="39" t="s">
        <v>550</v>
      </c>
      <c r="C397" s="40" t="s">
        <v>333</v>
      </c>
      <c r="D397" s="40">
        <v>7</v>
      </c>
      <c r="E397" s="41"/>
      <c r="F397" s="43"/>
      <c r="G397" s="43">
        <f t="shared" si="45"/>
        <v>0</v>
      </c>
      <c r="H397" s="43">
        <f t="shared" si="46"/>
        <v>0</v>
      </c>
      <c r="I397" s="43">
        <f t="shared" si="47"/>
        <v>0</v>
      </c>
      <c r="J397" s="43">
        <f t="shared" si="48"/>
        <v>0</v>
      </c>
      <c r="K397" s="43">
        <f t="shared" si="49"/>
        <v>0</v>
      </c>
      <c r="L397" s="43">
        <f t="shared" si="50"/>
        <v>0</v>
      </c>
      <c r="M397" s="43">
        <f t="shared" si="51"/>
        <v>0</v>
      </c>
      <c r="N397" s="43">
        <f t="shared" si="52"/>
        <v>0</v>
      </c>
      <c r="P397" s="15">
        <v>6</v>
      </c>
      <c r="Q397" s="15">
        <f t="shared" si="53"/>
        <v>1</v>
      </c>
    </row>
    <row r="398" spans="1:17" ht="14.25">
      <c r="A398" s="38">
        <v>2100</v>
      </c>
      <c r="B398" s="39" t="s">
        <v>551</v>
      </c>
      <c r="C398" s="40" t="s">
        <v>333</v>
      </c>
      <c r="D398" s="40">
        <v>7</v>
      </c>
      <c r="E398" s="41"/>
      <c r="F398" s="43"/>
      <c r="G398" s="43">
        <f t="shared" si="45"/>
        <v>0</v>
      </c>
      <c r="H398" s="43">
        <f t="shared" si="46"/>
        <v>0</v>
      </c>
      <c r="I398" s="43">
        <f t="shared" si="47"/>
        <v>0</v>
      </c>
      <c r="J398" s="43">
        <f t="shared" si="48"/>
        <v>0</v>
      </c>
      <c r="K398" s="43">
        <f t="shared" si="49"/>
        <v>0</v>
      </c>
      <c r="L398" s="43">
        <f t="shared" si="50"/>
        <v>0</v>
      </c>
      <c r="M398" s="43">
        <f t="shared" si="51"/>
        <v>0</v>
      </c>
      <c r="N398" s="43">
        <f t="shared" si="52"/>
        <v>0</v>
      </c>
      <c r="P398" s="15">
        <v>11</v>
      </c>
      <c r="Q398" s="15">
        <f t="shared" si="53"/>
        <v>-4</v>
      </c>
    </row>
    <row r="399" spans="1:17" ht="14.25">
      <c r="A399" s="38">
        <v>2101</v>
      </c>
      <c r="B399" s="39" t="s">
        <v>552</v>
      </c>
      <c r="C399" s="40" t="s">
        <v>333</v>
      </c>
      <c r="D399" s="40">
        <v>7</v>
      </c>
      <c r="E399" s="41"/>
      <c r="F399" s="43"/>
      <c r="G399" s="43">
        <f t="shared" si="45"/>
        <v>0</v>
      </c>
      <c r="H399" s="43">
        <f t="shared" si="46"/>
        <v>0</v>
      </c>
      <c r="I399" s="43">
        <f t="shared" si="47"/>
        <v>0</v>
      </c>
      <c r="J399" s="43">
        <f t="shared" si="48"/>
        <v>0</v>
      </c>
      <c r="K399" s="43">
        <f t="shared" si="49"/>
        <v>0</v>
      </c>
      <c r="L399" s="43">
        <f t="shared" si="50"/>
        <v>0</v>
      </c>
      <c r="M399" s="43">
        <f t="shared" si="51"/>
        <v>0</v>
      </c>
      <c r="N399" s="43">
        <f t="shared" si="52"/>
        <v>0</v>
      </c>
      <c r="P399" s="15">
        <v>11</v>
      </c>
      <c r="Q399" s="15">
        <f t="shared" si="53"/>
        <v>-4</v>
      </c>
    </row>
    <row r="400" spans="1:17" ht="14.25">
      <c r="A400" s="38">
        <v>2102</v>
      </c>
      <c r="B400" s="39" t="s">
        <v>553</v>
      </c>
      <c r="C400" s="40" t="s">
        <v>333</v>
      </c>
      <c r="D400" s="40">
        <v>7</v>
      </c>
      <c r="E400" s="41"/>
      <c r="F400" s="43"/>
      <c r="G400" s="43">
        <f t="shared" si="45"/>
        <v>0</v>
      </c>
      <c r="H400" s="43">
        <f t="shared" si="46"/>
        <v>0</v>
      </c>
      <c r="I400" s="43">
        <f t="shared" si="47"/>
        <v>0</v>
      </c>
      <c r="J400" s="43">
        <f t="shared" si="48"/>
        <v>0</v>
      </c>
      <c r="K400" s="43">
        <f t="shared" si="49"/>
        <v>0</v>
      </c>
      <c r="L400" s="43">
        <f t="shared" si="50"/>
        <v>0</v>
      </c>
      <c r="M400" s="43">
        <f t="shared" si="51"/>
        <v>0</v>
      </c>
      <c r="N400" s="43">
        <f t="shared" si="52"/>
        <v>0</v>
      </c>
      <c r="P400" s="15">
        <v>11</v>
      </c>
      <c r="Q400" s="15">
        <f t="shared" si="53"/>
        <v>-4</v>
      </c>
    </row>
    <row r="401" spans="1:17" ht="14.25">
      <c r="A401" s="38">
        <v>2103</v>
      </c>
      <c r="B401" s="39" t="s">
        <v>554</v>
      </c>
      <c r="C401" s="40" t="s">
        <v>333</v>
      </c>
      <c r="D401" s="40">
        <v>7</v>
      </c>
      <c r="E401" s="41"/>
      <c r="F401" s="43"/>
      <c r="G401" s="43">
        <f t="shared" si="45"/>
        <v>0</v>
      </c>
      <c r="H401" s="43">
        <f t="shared" si="46"/>
        <v>0</v>
      </c>
      <c r="I401" s="43">
        <f t="shared" si="47"/>
        <v>0</v>
      </c>
      <c r="J401" s="43">
        <f t="shared" si="48"/>
        <v>0</v>
      </c>
      <c r="K401" s="43">
        <f t="shared" si="49"/>
        <v>0</v>
      </c>
      <c r="L401" s="43">
        <f t="shared" si="50"/>
        <v>0</v>
      </c>
      <c r="M401" s="43">
        <f t="shared" si="51"/>
        <v>0</v>
      </c>
      <c r="N401" s="43">
        <f t="shared" si="52"/>
        <v>0</v>
      </c>
      <c r="P401" s="15">
        <v>11</v>
      </c>
      <c r="Q401" s="15">
        <f t="shared" si="53"/>
        <v>-4</v>
      </c>
    </row>
    <row r="402" spans="1:17" ht="14.25">
      <c r="A402" s="38">
        <v>2104</v>
      </c>
      <c r="B402" s="39" t="s">
        <v>555</v>
      </c>
      <c r="C402" s="40" t="s">
        <v>333</v>
      </c>
      <c r="D402" s="40">
        <v>7</v>
      </c>
      <c r="E402" s="41"/>
      <c r="F402" s="43"/>
      <c r="G402" s="43">
        <f t="shared" ref="G402:G465" si="54">F402+E402</f>
        <v>0</v>
      </c>
      <c r="H402" s="43">
        <f t="shared" ref="H402:H465" si="55">G402*$H$16</f>
        <v>0</v>
      </c>
      <c r="I402" s="43">
        <f t="shared" ref="I402:I465" si="56">G402+H402</f>
        <v>0</v>
      </c>
      <c r="J402" s="43">
        <f t="shared" ref="J402:J465" si="57">E402*D402</f>
        <v>0</v>
      </c>
      <c r="K402" s="43">
        <f t="shared" ref="K402:K465" si="58">F402*D402</f>
        <v>0</v>
      </c>
      <c r="L402" s="43">
        <f t="shared" ref="L402:L465" si="59">G402*D402</f>
        <v>0</v>
      </c>
      <c r="M402" s="43">
        <f t="shared" ref="M402:M465" si="60">H402*D402</f>
        <v>0</v>
      </c>
      <c r="N402" s="43">
        <f t="shared" ref="N402:N465" si="61">L402+M402</f>
        <v>0</v>
      </c>
      <c r="P402" s="15">
        <v>11</v>
      </c>
      <c r="Q402" s="15">
        <f t="shared" si="53"/>
        <v>-4</v>
      </c>
    </row>
    <row r="403" spans="1:17" ht="14.25">
      <c r="A403" s="38">
        <v>2105</v>
      </c>
      <c r="B403" s="39" t="s">
        <v>556</v>
      </c>
      <c r="C403" s="40" t="s">
        <v>333</v>
      </c>
      <c r="D403" s="40">
        <v>7</v>
      </c>
      <c r="E403" s="41"/>
      <c r="F403" s="43"/>
      <c r="G403" s="43">
        <f t="shared" si="54"/>
        <v>0</v>
      </c>
      <c r="H403" s="43">
        <f t="shared" si="55"/>
        <v>0</v>
      </c>
      <c r="I403" s="43">
        <f t="shared" si="56"/>
        <v>0</v>
      </c>
      <c r="J403" s="43">
        <f t="shared" si="57"/>
        <v>0</v>
      </c>
      <c r="K403" s="43">
        <f t="shared" si="58"/>
        <v>0</v>
      </c>
      <c r="L403" s="43">
        <f t="shared" si="59"/>
        <v>0</v>
      </c>
      <c r="M403" s="43">
        <f t="shared" si="60"/>
        <v>0</v>
      </c>
      <c r="N403" s="43">
        <f t="shared" si="61"/>
        <v>0</v>
      </c>
      <c r="P403" s="15">
        <v>11</v>
      </c>
      <c r="Q403" s="15">
        <f t="shared" ref="Q403:Q466" si="62">D403-P403</f>
        <v>-4</v>
      </c>
    </row>
    <row r="404" spans="1:17" ht="14.25">
      <c r="A404" s="38">
        <v>2106</v>
      </c>
      <c r="B404" s="39" t="s">
        <v>557</v>
      </c>
      <c r="C404" s="40" t="s">
        <v>333</v>
      </c>
      <c r="D404" s="40">
        <v>7</v>
      </c>
      <c r="E404" s="41"/>
      <c r="F404" s="43"/>
      <c r="G404" s="43">
        <f t="shared" si="54"/>
        <v>0</v>
      </c>
      <c r="H404" s="43">
        <f t="shared" si="55"/>
        <v>0</v>
      </c>
      <c r="I404" s="43">
        <f t="shared" si="56"/>
        <v>0</v>
      </c>
      <c r="J404" s="43">
        <f t="shared" si="57"/>
        <v>0</v>
      </c>
      <c r="K404" s="43">
        <f t="shared" si="58"/>
        <v>0</v>
      </c>
      <c r="L404" s="43">
        <f t="shared" si="59"/>
        <v>0</v>
      </c>
      <c r="M404" s="43">
        <f t="shared" si="60"/>
        <v>0</v>
      </c>
      <c r="N404" s="43">
        <f t="shared" si="61"/>
        <v>0</v>
      </c>
      <c r="P404" s="15">
        <v>11</v>
      </c>
      <c r="Q404" s="15">
        <f t="shared" si="62"/>
        <v>-4</v>
      </c>
    </row>
    <row r="405" spans="1:17" ht="14.25">
      <c r="A405" s="38">
        <v>2107</v>
      </c>
      <c r="B405" s="39" t="s">
        <v>558</v>
      </c>
      <c r="C405" s="40" t="s">
        <v>333</v>
      </c>
      <c r="D405" s="40">
        <v>7</v>
      </c>
      <c r="E405" s="41"/>
      <c r="F405" s="43"/>
      <c r="G405" s="43">
        <f t="shared" si="54"/>
        <v>0</v>
      </c>
      <c r="H405" s="43">
        <f t="shared" si="55"/>
        <v>0</v>
      </c>
      <c r="I405" s="43">
        <f t="shared" si="56"/>
        <v>0</v>
      </c>
      <c r="J405" s="43">
        <f t="shared" si="57"/>
        <v>0</v>
      </c>
      <c r="K405" s="43">
        <f t="shared" si="58"/>
        <v>0</v>
      </c>
      <c r="L405" s="43">
        <f t="shared" si="59"/>
        <v>0</v>
      </c>
      <c r="M405" s="43">
        <f t="shared" si="60"/>
        <v>0</v>
      </c>
      <c r="N405" s="43">
        <f t="shared" si="61"/>
        <v>0</v>
      </c>
      <c r="P405" s="15">
        <v>6</v>
      </c>
      <c r="Q405" s="15">
        <f t="shared" si="62"/>
        <v>1</v>
      </c>
    </row>
    <row r="406" spans="1:17" ht="14.25">
      <c r="A406" s="38">
        <v>2108</v>
      </c>
      <c r="B406" s="39" t="s">
        <v>559</v>
      </c>
      <c r="C406" s="40" t="s">
        <v>333</v>
      </c>
      <c r="D406" s="40">
        <v>7</v>
      </c>
      <c r="E406" s="41"/>
      <c r="F406" s="43"/>
      <c r="G406" s="43">
        <f t="shared" si="54"/>
        <v>0</v>
      </c>
      <c r="H406" s="43">
        <f t="shared" si="55"/>
        <v>0</v>
      </c>
      <c r="I406" s="43">
        <f t="shared" si="56"/>
        <v>0</v>
      </c>
      <c r="J406" s="43">
        <f t="shared" si="57"/>
        <v>0</v>
      </c>
      <c r="K406" s="43">
        <f t="shared" si="58"/>
        <v>0</v>
      </c>
      <c r="L406" s="43">
        <f t="shared" si="59"/>
        <v>0</v>
      </c>
      <c r="M406" s="43">
        <f t="shared" si="60"/>
        <v>0</v>
      </c>
      <c r="N406" s="43">
        <f t="shared" si="61"/>
        <v>0</v>
      </c>
      <c r="P406" s="15">
        <v>62</v>
      </c>
      <c r="Q406" s="15">
        <f t="shared" si="62"/>
        <v>-55</v>
      </c>
    </row>
    <row r="407" spans="1:17" ht="14.25">
      <c r="A407" s="38">
        <v>2109</v>
      </c>
      <c r="B407" s="39" t="s">
        <v>560</v>
      </c>
      <c r="C407" s="40" t="s">
        <v>333</v>
      </c>
      <c r="D407" s="40">
        <v>7</v>
      </c>
      <c r="E407" s="41"/>
      <c r="F407" s="43"/>
      <c r="G407" s="43">
        <f t="shared" si="54"/>
        <v>0</v>
      </c>
      <c r="H407" s="43">
        <f t="shared" si="55"/>
        <v>0</v>
      </c>
      <c r="I407" s="43">
        <f t="shared" si="56"/>
        <v>0</v>
      </c>
      <c r="J407" s="43">
        <f t="shared" si="57"/>
        <v>0</v>
      </c>
      <c r="K407" s="43">
        <f t="shared" si="58"/>
        <v>0</v>
      </c>
      <c r="L407" s="43">
        <f t="shared" si="59"/>
        <v>0</v>
      </c>
      <c r="M407" s="43">
        <f t="shared" si="60"/>
        <v>0</v>
      </c>
      <c r="N407" s="43">
        <f t="shared" si="61"/>
        <v>0</v>
      </c>
      <c r="P407" s="15">
        <v>6</v>
      </c>
      <c r="Q407" s="15">
        <f t="shared" si="62"/>
        <v>1</v>
      </c>
    </row>
    <row r="408" spans="1:17" ht="14.25">
      <c r="A408" s="38">
        <v>2110</v>
      </c>
      <c r="B408" s="39" t="s">
        <v>561</v>
      </c>
      <c r="C408" s="40" t="s">
        <v>333</v>
      </c>
      <c r="D408" s="40">
        <v>7</v>
      </c>
      <c r="E408" s="41"/>
      <c r="F408" s="43"/>
      <c r="G408" s="43">
        <f t="shared" si="54"/>
        <v>0</v>
      </c>
      <c r="H408" s="43">
        <f t="shared" si="55"/>
        <v>0</v>
      </c>
      <c r="I408" s="43">
        <f t="shared" si="56"/>
        <v>0</v>
      </c>
      <c r="J408" s="43">
        <f t="shared" si="57"/>
        <v>0</v>
      </c>
      <c r="K408" s="43">
        <f t="shared" si="58"/>
        <v>0</v>
      </c>
      <c r="L408" s="43">
        <f t="shared" si="59"/>
        <v>0</v>
      </c>
      <c r="M408" s="43">
        <f t="shared" si="60"/>
        <v>0</v>
      </c>
      <c r="N408" s="43">
        <f t="shared" si="61"/>
        <v>0</v>
      </c>
      <c r="P408" s="15">
        <v>6</v>
      </c>
      <c r="Q408" s="15">
        <f t="shared" si="62"/>
        <v>1</v>
      </c>
    </row>
    <row r="409" spans="1:17" ht="14.25">
      <c r="A409" s="38">
        <v>2111</v>
      </c>
      <c r="B409" s="39" t="s">
        <v>562</v>
      </c>
      <c r="C409" s="40" t="s">
        <v>333</v>
      </c>
      <c r="D409" s="40">
        <v>7</v>
      </c>
      <c r="E409" s="41"/>
      <c r="F409" s="43"/>
      <c r="G409" s="43">
        <f t="shared" si="54"/>
        <v>0</v>
      </c>
      <c r="H409" s="43">
        <f t="shared" si="55"/>
        <v>0</v>
      </c>
      <c r="I409" s="43">
        <f t="shared" si="56"/>
        <v>0</v>
      </c>
      <c r="J409" s="43">
        <f t="shared" si="57"/>
        <v>0</v>
      </c>
      <c r="K409" s="43">
        <f t="shared" si="58"/>
        <v>0</v>
      </c>
      <c r="L409" s="43">
        <f t="shared" si="59"/>
        <v>0</v>
      </c>
      <c r="M409" s="43">
        <f t="shared" si="60"/>
        <v>0</v>
      </c>
      <c r="N409" s="43">
        <f t="shared" si="61"/>
        <v>0</v>
      </c>
      <c r="P409" s="15">
        <v>6</v>
      </c>
      <c r="Q409" s="15">
        <f t="shared" si="62"/>
        <v>1</v>
      </c>
    </row>
    <row r="410" spans="1:17" ht="14.25">
      <c r="A410" s="38">
        <v>2112</v>
      </c>
      <c r="B410" s="39" t="s">
        <v>563</v>
      </c>
      <c r="C410" s="40" t="s">
        <v>333</v>
      </c>
      <c r="D410" s="40">
        <v>7</v>
      </c>
      <c r="E410" s="41"/>
      <c r="F410" s="43"/>
      <c r="G410" s="43">
        <f t="shared" si="54"/>
        <v>0</v>
      </c>
      <c r="H410" s="43">
        <f t="shared" si="55"/>
        <v>0</v>
      </c>
      <c r="I410" s="43">
        <f t="shared" si="56"/>
        <v>0</v>
      </c>
      <c r="J410" s="43">
        <f t="shared" si="57"/>
        <v>0</v>
      </c>
      <c r="K410" s="43">
        <f t="shared" si="58"/>
        <v>0</v>
      </c>
      <c r="L410" s="43">
        <f t="shared" si="59"/>
        <v>0</v>
      </c>
      <c r="M410" s="43">
        <f t="shared" si="60"/>
        <v>0</v>
      </c>
      <c r="N410" s="43">
        <f t="shared" si="61"/>
        <v>0</v>
      </c>
      <c r="P410" s="15">
        <v>6</v>
      </c>
      <c r="Q410" s="15">
        <f t="shared" si="62"/>
        <v>1</v>
      </c>
    </row>
    <row r="411" spans="1:17" ht="28.5">
      <c r="A411" s="38">
        <v>2113</v>
      </c>
      <c r="B411" s="39" t="s">
        <v>564</v>
      </c>
      <c r="C411" s="40" t="s">
        <v>333</v>
      </c>
      <c r="D411" s="40">
        <v>7</v>
      </c>
      <c r="E411" s="41"/>
      <c r="F411" s="43"/>
      <c r="G411" s="43">
        <f t="shared" si="54"/>
        <v>0</v>
      </c>
      <c r="H411" s="43">
        <f t="shared" si="55"/>
        <v>0</v>
      </c>
      <c r="I411" s="43">
        <f t="shared" si="56"/>
        <v>0</v>
      </c>
      <c r="J411" s="43">
        <f t="shared" si="57"/>
        <v>0</v>
      </c>
      <c r="K411" s="43">
        <f t="shared" si="58"/>
        <v>0</v>
      </c>
      <c r="L411" s="43">
        <f t="shared" si="59"/>
        <v>0</v>
      </c>
      <c r="M411" s="43">
        <f t="shared" si="60"/>
        <v>0</v>
      </c>
      <c r="N411" s="43">
        <f t="shared" si="61"/>
        <v>0</v>
      </c>
      <c r="P411" s="15">
        <v>6</v>
      </c>
      <c r="Q411" s="15">
        <f t="shared" si="62"/>
        <v>1</v>
      </c>
    </row>
    <row r="412" spans="1:17" ht="28.5">
      <c r="A412" s="38">
        <v>2114</v>
      </c>
      <c r="B412" s="39" t="s">
        <v>565</v>
      </c>
      <c r="C412" s="40" t="s">
        <v>333</v>
      </c>
      <c r="D412" s="40">
        <v>7</v>
      </c>
      <c r="E412" s="41"/>
      <c r="F412" s="43"/>
      <c r="G412" s="43">
        <f t="shared" si="54"/>
        <v>0</v>
      </c>
      <c r="H412" s="43">
        <f t="shared" si="55"/>
        <v>0</v>
      </c>
      <c r="I412" s="43">
        <f t="shared" si="56"/>
        <v>0</v>
      </c>
      <c r="J412" s="43">
        <f t="shared" si="57"/>
        <v>0</v>
      </c>
      <c r="K412" s="43">
        <f t="shared" si="58"/>
        <v>0</v>
      </c>
      <c r="L412" s="43">
        <f t="shared" si="59"/>
        <v>0</v>
      </c>
      <c r="M412" s="43">
        <f t="shared" si="60"/>
        <v>0</v>
      </c>
      <c r="N412" s="43">
        <f t="shared" si="61"/>
        <v>0</v>
      </c>
      <c r="P412" s="15">
        <v>6</v>
      </c>
      <c r="Q412" s="15">
        <f t="shared" si="62"/>
        <v>1</v>
      </c>
    </row>
    <row r="413" spans="1:17" ht="28.5">
      <c r="A413" s="38">
        <v>2115</v>
      </c>
      <c r="B413" s="39" t="s">
        <v>566</v>
      </c>
      <c r="C413" s="40" t="s">
        <v>333</v>
      </c>
      <c r="D413" s="40">
        <v>7</v>
      </c>
      <c r="E413" s="41"/>
      <c r="F413" s="43"/>
      <c r="G413" s="43">
        <f t="shared" si="54"/>
        <v>0</v>
      </c>
      <c r="H413" s="43">
        <f t="shared" si="55"/>
        <v>0</v>
      </c>
      <c r="I413" s="43">
        <f t="shared" si="56"/>
        <v>0</v>
      </c>
      <c r="J413" s="43">
        <f t="shared" si="57"/>
        <v>0</v>
      </c>
      <c r="K413" s="43">
        <f t="shared" si="58"/>
        <v>0</v>
      </c>
      <c r="L413" s="43">
        <f t="shared" si="59"/>
        <v>0</v>
      </c>
      <c r="M413" s="43">
        <f t="shared" si="60"/>
        <v>0</v>
      </c>
      <c r="N413" s="43">
        <f t="shared" si="61"/>
        <v>0</v>
      </c>
      <c r="P413" s="15">
        <v>6</v>
      </c>
      <c r="Q413" s="15">
        <f t="shared" si="62"/>
        <v>1</v>
      </c>
    </row>
    <row r="414" spans="1:17" ht="28.5">
      <c r="A414" s="38">
        <v>2116</v>
      </c>
      <c r="B414" s="39" t="s">
        <v>567</v>
      </c>
      <c r="C414" s="40" t="s">
        <v>333</v>
      </c>
      <c r="D414" s="40">
        <v>7</v>
      </c>
      <c r="E414" s="41"/>
      <c r="F414" s="43"/>
      <c r="G414" s="43">
        <f t="shared" si="54"/>
        <v>0</v>
      </c>
      <c r="H414" s="43">
        <f t="shared" si="55"/>
        <v>0</v>
      </c>
      <c r="I414" s="43">
        <f t="shared" si="56"/>
        <v>0</v>
      </c>
      <c r="J414" s="43">
        <f t="shared" si="57"/>
        <v>0</v>
      </c>
      <c r="K414" s="43">
        <f t="shared" si="58"/>
        <v>0</v>
      </c>
      <c r="L414" s="43">
        <f t="shared" si="59"/>
        <v>0</v>
      </c>
      <c r="M414" s="43">
        <f t="shared" si="60"/>
        <v>0</v>
      </c>
      <c r="N414" s="43">
        <f t="shared" si="61"/>
        <v>0</v>
      </c>
      <c r="P414" s="15">
        <v>6</v>
      </c>
      <c r="Q414" s="15">
        <f t="shared" si="62"/>
        <v>1</v>
      </c>
    </row>
    <row r="415" spans="1:17" ht="28.5">
      <c r="A415" s="38">
        <v>2117</v>
      </c>
      <c r="B415" s="39" t="s">
        <v>568</v>
      </c>
      <c r="C415" s="40" t="s">
        <v>333</v>
      </c>
      <c r="D415" s="40">
        <v>7</v>
      </c>
      <c r="E415" s="41"/>
      <c r="F415" s="43"/>
      <c r="G415" s="43">
        <f t="shared" si="54"/>
        <v>0</v>
      </c>
      <c r="H415" s="43">
        <f t="shared" si="55"/>
        <v>0</v>
      </c>
      <c r="I415" s="43">
        <f t="shared" si="56"/>
        <v>0</v>
      </c>
      <c r="J415" s="43">
        <f t="shared" si="57"/>
        <v>0</v>
      </c>
      <c r="K415" s="43">
        <f t="shared" si="58"/>
        <v>0</v>
      </c>
      <c r="L415" s="43">
        <f t="shared" si="59"/>
        <v>0</v>
      </c>
      <c r="M415" s="43">
        <f t="shared" si="60"/>
        <v>0</v>
      </c>
      <c r="N415" s="43">
        <f t="shared" si="61"/>
        <v>0</v>
      </c>
      <c r="P415" s="15">
        <v>6</v>
      </c>
      <c r="Q415" s="15">
        <f t="shared" si="62"/>
        <v>1</v>
      </c>
    </row>
    <row r="416" spans="1:17" ht="14.25">
      <c r="A416" s="38">
        <v>2118</v>
      </c>
      <c r="B416" s="39" t="s">
        <v>569</v>
      </c>
      <c r="C416" s="40" t="s">
        <v>333</v>
      </c>
      <c r="D416" s="40">
        <v>7</v>
      </c>
      <c r="E416" s="41"/>
      <c r="F416" s="43"/>
      <c r="G416" s="43">
        <f t="shared" si="54"/>
        <v>0</v>
      </c>
      <c r="H416" s="43">
        <f t="shared" si="55"/>
        <v>0</v>
      </c>
      <c r="I416" s="43">
        <f t="shared" si="56"/>
        <v>0</v>
      </c>
      <c r="J416" s="43">
        <f t="shared" si="57"/>
        <v>0</v>
      </c>
      <c r="K416" s="43">
        <f t="shared" si="58"/>
        <v>0</v>
      </c>
      <c r="L416" s="43">
        <f t="shared" si="59"/>
        <v>0</v>
      </c>
      <c r="M416" s="43">
        <f t="shared" si="60"/>
        <v>0</v>
      </c>
      <c r="N416" s="43">
        <f t="shared" si="61"/>
        <v>0</v>
      </c>
      <c r="P416" s="15">
        <v>6</v>
      </c>
      <c r="Q416" s="15">
        <f t="shared" si="62"/>
        <v>1</v>
      </c>
    </row>
    <row r="417" spans="1:17" ht="14.25">
      <c r="A417" s="38">
        <v>2119</v>
      </c>
      <c r="B417" s="39" t="s">
        <v>570</v>
      </c>
      <c r="C417" s="40" t="s">
        <v>333</v>
      </c>
      <c r="D417" s="40">
        <v>7</v>
      </c>
      <c r="E417" s="41"/>
      <c r="F417" s="43"/>
      <c r="G417" s="43">
        <f t="shared" si="54"/>
        <v>0</v>
      </c>
      <c r="H417" s="43">
        <f t="shared" si="55"/>
        <v>0</v>
      </c>
      <c r="I417" s="43">
        <f t="shared" si="56"/>
        <v>0</v>
      </c>
      <c r="J417" s="43">
        <f t="shared" si="57"/>
        <v>0</v>
      </c>
      <c r="K417" s="43">
        <f t="shared" si="58"/>
        <v>0</v>
      </c>
      <c r="L417" s="43">
        <f t="shared" si="59"/>
        <v>0</v>
      </c>
      <c r="M417" s="43">
        <f t="shared" si="60"/>
        <v>0</v>
      </c>
      <c r="N417" s="43">
        <f t="shared" si="61"/>
        <v>0</v>
      </c>
      <c r="P417" s="15">
        <v>6</v>
      </c>
      <c r="Q417" s="15">
        <f t="shared" si="62"/>
        <v>1</v>
      </c>
    </row>
    <row r="418" spans="1:17" ht="14.25">
      <c r="A418" s="38">
        <v>2120</v>
      </c>
      <c r="B418" s="39" t="s">
        <v>571</v>
      </c>
      <c r="C418" s="40" t="s">
        <v>333</v>
      </c>
      <c r="D418" s="40">
        <v>7</v>
      </c>
      <c r="E418" s="41"/>
      <c r="F418" s="43"/>
      <c r="G418" s="43">
        <f t="shared" si="54"/>
        <v>0</v>
      </c>
      <c r="H418" s="43">
        <f t="shared" si="55"/>
        <v>0</v>
      </c>
      <c r="I418" s="43">
        <f t="shared" si="56"/>
        <v>0</v>
      </c>
      <c r="J418" s="43">
        <f t="shared" si="57"/>
        <v>0</v>
      </c>
      <c r="K418" s="43">
        <f t="shared" si="58"/>
        <v>0</v>
      </c>
      <c r="L418" s="43">
        <f t="shared" si="59"/>
        <v>0</v>
      </c>
      <c r="M418" s="43">
        <f t="shared" si="60"/>
        <v>0</v>
      </c>
      <c r="N418" s="43">
        <f t="shared" si="61"/>
        <v>0</v>
      </c>
      <c r="P418" s="15">
        <v>6</v>
      </c>
      <c r="Q418" s="15">
        <f t="shared" si="62"/>
        <v>1</v>
      </c>
    </row>
    <row r="419" spans="1:17" ht="14.25">
      <c r="A419" s="38">
        <v>2121</v>
      </c>
      <c r="B419" s="39" t="s">
        <v>572</v>
      </c>
      <c r="C419" s="40" t="s">
        <v>333</v>
      </c>
      <c r="D419" s="40">
        <v>7</v>
      </c>
      <c r="E419" s="41"/>
      <c r="F419" s="43"/>
      <c r="G419" s="43">
        <f t="shared" si="54"/>
        <v>0</v>
      </c>
      <c r="H419" s="43">
        <f t="shared" si="55"/>
        <v>0</v>
      </c>
      <c r="I419" s="43">
        <f t="shared" si="56"/>
        <v>0</v>
      </c>
      <c r="J419" s="43">
        <f t="shared" si="57"/>
        <v>0</v>
      </c>
      <c r="K419" s="43">
        <f t="shared" si="58"/>
        <v>0</v>
      </c>
      <c r="L419" s="43">
        <f t="shared" si="59"/>
        <v>0</v>
      </c>
      <c r="M419" s="43">
        <f t="shared" si="60"/>
        <v>0</v>
      </c>
      <c r="N419" s="43">
        <f t="shared" si="61"/>
        <v>0</v>
      </c>
      <c r="P419" s="15">
        <v>6</v>
      </c>
      <c r="Q419" s="15">
        <f t="shared" si="62"/>
        <v>1</v>
      </c>
    </row>
    <row r="420" spans="1:17" ht="14.25">
      <c r="A420" s="38">
        <v>2122</v>
      </c>
      <c r="B420" s="39" t="s">
        <v>573</v>
      </c>
      <c r="C420" s="40" t="s">
        <v>898</v>
      </c>
      <c r="D420" s="40">
        <v>7</v>
      </c>
      <c r="E420" s="41"/>
      <c r="F420" s="43"/>
      <c r="G420" s="43">
        <f t="shared" si="54"/>
        <v>0</v>
      </c>
      <c r="H420" s="43">
        <f t="shared" si="55"/>
        <v>0</v>
      </c>
      <c r="I420" s="43">
        <f t="shared" si="56"/>
        <v>0</v>
      </c>
      <c r="J420" s="43">
        <f t="shared" si="57"/>
        <v>0</v>
      </c>
      <c r="K420" s="43">
        <f t="shared" si="58"/>
        <v>0</v>
      </c>
      <c r="L420" s="43">
        <f t="shared" si="59"/>
        <v>0</v>
      </c>
      <c r="M420" s="43">
        <f t="shared" si="60"/>
        <v>0</v>
      </c>
      <c r="N420" s="43">
        <f t="shared" si="61"/>
        <v>0</v>
      </c>
      <c r="P420" s="15">
        <v>6</v>
      </c>
      <c r="Q420" s="15">
        <f t="shared" si="62"/>
        <v>1</v>
      </c>
    </row>
    <row r="421" spans="1:17" ht="14.25">
      <c r="A421" s="38">
        <v>2123</v>
      </c>
      <c r="B421" s="39" t="s">
        <v>574</v>
      </c>
      <c r="C421" s="40" t="s">
        <v>333</v>
      </c>
      <c r="D421" s="40">
        <v>7</v>
      </c>
      <c r="E421" s="41"/>
      <c r="F421" s="43"/>
      <c r="G421" s="43">
        <f t="shared" si="54"/>
        <v>0</v>
      </c>
      <c r="H421" s="43">
        <f t="shared" si="55"/>
        <v>0</v>
      </c>
      <c r="I421" s="43">
        <f t="shared" si="56"/>
        <v>0</v>
      </c>
      <c r="J421" s="43">
        <f t="shared" si="57"/>
        <v>0</v>
      </c>
      <c r="K421" s="43">
        <f t="shared" si="58"/>
        <v>0</v>
      </c>
      <c r="L421" s="43">
        <f t="shared" si="59"/>
        <v>0</v>
      </c>
      <c r="M421" s="43">
        <f t="shared" si="60"/>
        <v>0</v>
      </c>
      <c r="N421" s="43">
        <f t="shared" si="61"/>
        <v>0</v>
      </c>
      <c r="P421" s="15">
        <v>6</v>
      </c>
      <c r="Q421" s="15">
        <f t="shared" si="62"/>
        <v>1</v>
      </c>
    </row>
    <row r="422" spans="1:17" ht="28.5">
      <c r="A422" s="38">
        <v>2124</v>
      </c>
      <c r="B422" s="39" t="s">
        <v>575</v>
      </c>
      <c r="C422" s="40" t="s">
        <v>333</v>
      </c>
      <c r="D422" s="40">
        <v>7</v>
      </c>
      <c r="E422" s="41"/>
      <c r="F422" s="43"/>
      <c r="G422" s="43">
        <f t="shared" si="54"/>
        <v>0</v>
      </c>
      <c r="H422" s="43">
        <f t="shared" si="55"/>
        <v>0</v>
      </c>
      <c r="I422" s="43">
        <f t="shared" si="56"/>
        <v>0</v>
      </c>
      <c r="J422" s="43">
        <f t="shared" si="57"/>
        <v>0</v>
      </c>
      <c r="K422" s="43">
        <f t="shared" si="58"/>
        <v>0</v>
      </c>
      <c r="L422" s="43">
        <f t="shared" si="59"/>
        <v>0</v>
      </c>
      <c r="M422" s="43">
        <f t="shared" si="60"/>
        <v>0</v>
      </c>
      <c r="N422" s="43">
        <f t="shared" si="61"/>
        <v>0</v>
      </c>
      <c r="P422" s="15">
        <v>6</v>
      </c>
      <c r="Q422" s="15">
        <f t="shared" si="62"/>
        <v>1</v>
      </c>
    </row>
    <row r="423" spans="1:17" ht="14.25">
      <c r="A423" s="38">
        <v>2125</v>
      </c>
      <c r="B423" s="39" t="s">
        <v>576</v>
      </c>
      <c r="C423" s="40" t="s">
        <v>333</v>
      </c>
      <c r="D423" s="40">
        <v>7</v>
      </c>
      <c r="E423" s="41"/>
      <c r="F423" s="43"/>
      <c r="G423" s="43">
        <f t="shared" si="54"/>
        <v>0</v>
      </c>
      <c r="H423" s="43">
        <f t="shared" si="55"/>
        <v>0</v>
      </c>
      <c r="I423" s="43">
        <f t="shared" si="56"/>
        <v>0</v>
      </c>
      <c r="J423" s="43">
        <f t="shared" si="57"/>
        <v>0</v>
      </c>
      <c r="K423" s="43">
        <f t="shared" si="58"/>
        <v>0</v>
      </c>
      <c r="L423" s="43">
        <f t="shared" si="59"/>
        <v>0</v>
      </c>
      <c r="M423" s="43">
        <f t="shared" si="60"/>
        <v>0</v>
      </c>
      <c r="N423" s="43">
        <f t="shared" si="61"/>
        <v>0</v>
      </c>
      <c r="P423" s="15">
        <v>6</v>
      </c>
      <c r="Q423" s="15">
        <f t="shared" si="62"/>
        <v>1</v>
      </c>
    </row>
    <row r="424" spans="1:17" ht="14.25">
      <c r="A424" s="38">
        <v>2126</v>
      </c>
      <c r="B424" s="39" t="s">
        <v>577</v>
      </c>
      <c r="C424" s="40" t="s">
        <v>333</v>
      </c>
      <c r="D424" s="40">
        <v>7</v>
      </c>
      <c r="E424" s="41"/>
      <c r="F424" s="43"/>
      <c r="G424" s="43">
        <f t="shared" si="54"/>
        <v>0</v>
      </c>
      <c r="H424" s="43">
        <f t="shared" si="55"/>
        <v>0</v>
      </c>
      <c r="I424" s="43">
        <f t="shared" si="56"/>
        <v>0</v>
      </c>
      <c r="J424" s="43">
        <f t="shared" si="57"/>
        <v>0</v>
      </c>
      <c r="K424" s="43">
        <f t="shared" si="58"/>
        <v>0</v>
      </c>
      <c r="L424" s="43">
        <f t="shared" si="59"/>
        <v>0</v>
      </c>
      <c r="M424" s="43">
        <f t="shared" si="60"/>
        <v>0</v>
      </c>
      <c r="N424" s="43">
        <f t="shared" si="61"/>
        <v>0</v>
      </c>
      <c r="P424" s="15">
        <v>6</v>
      </c>
      <c r="Q424" s="15">
        <f t="shared" si="62"/>
        <v>1</v>
      </c>
    </row>
    <row r="425" spans="1:17" ht="14.25">
      <c r="A425" s="38">
        <v>2127</v>
      </c>
      <c r="B425" s="39" t="s">
        <v>578</v>
      </c>
      <c r="C425" s="40" t="s">
        <v>333</v>
      </c>
      <c r="D425" s="40">
        <v>7</v>
      </c>
      <c r="E425" s="41"/>
      <c r="F425" s="43"/>
      <c r="G425" s="43">
        <f t="shared" si="54"/>
        <v>0</v>
      </c>
      <c r="H425" s="43">
        <f t="shared" si="55"/>
        <v>0</v>
      </c>
      <c r="I425" s="43">
        <f t="shared" si="56"/>
        <v>0</v>
      </c>
      <c r="J425" s="43">
        <f t="shared" si="57"/>
        <v>0</v>
      </c>
      <c r="K425" s="43">
        <f t="shared" si="58"/>
        <v>0</v>
      </c>
      <c r="L425" s="43">
        <f t="shared" si="59"/>
        <v>0</v>
      </c>
      <c r="M425" s="43">
        <f t="shared" si="60"/>
        <v>0</v>
      </c>
      <c r="N425" s="43">
        <f t="shared" si="61"/>
        <v>0</v>
      </c>
      <c r="P425" s="15">
        <v>6</v>
      </c>
      <c r="Q425" s="15">
        <f t="shared" si="62"/>
        <v>1</v>
      </c>
    </row>
    <row r="426" spans="1:17" ht="14.25">
      <c r="A426" s="38">
        <v>2128</v>
      </c>
      <c r="B426" s="39" t="s">
        <v>579</v>
      </c>
      <c r="C426" s="40" t="s">
        <v>333</v>
      </c>
      <c r="D426" s="40">
        <v>7</v>
      </c>
      <c r="E426" s="41"/>
      <c r="F426" s="43"/>
      <c r="G426" s="43">
        <f t="shared" si="54"/>
        <v>0</v>
      </c>
      <c r="H426" s="43">
        <f t="shared" si="55"/>
        <v>0</v>
      </c>
      <c r="I426" s="43">
        <f t="shared" si="56"/>
        <v>0</v>
      </c>
      <c r="J426" s="43">
        <f t="shared" si="57"/>
        <v>0</v>
      </c>
      <c r="K426" s="43">
        <f t="shared" si="58"/>
        <v>0</v>
      </c>
      <c r="L426" s="43">
        <f t="shared" si="59"/>
        <v>0</v>
      </c>
      <c r="M426" s="43">
        <f t="shared" si="60"/>
        <v>0</v>
      </c>
      <c r="N426" s="43">
        <f t="shared" si="61"/>
        <v>0</v>
      </c>
      <c r="P426" s="15">
        <v>6</v>
      </c>
      <c r="Q426" s="15">
        <f t="shared" si="62"/>
        <v>1</v>
      </c>
    </row>
    <row r="427" spans="1:17" ht="14.25">
      <c r="A427" s="38">
        <v>2129</v>
      </c>
      <c r="B427" s="39" t="s">
        <v>580</v>
      </c>
      <c r="C427" s="40" t="s">
        <v>333</v>
      </c>
      <c r="D427" s="40">
        <v>7</v>
      </c>
      <c r="E427" s="41"/>
      <c r="F427" s="43"/>
      <c r="G427" s="43">
        <f t="shared" si="54"/>
        <v>0</v>
      </c>
      <c r="H427" s="43">
        <f t="shared" si="55"/>
        <v>0</v>
      </c>
      <c r="I427" s="43">
        <f t="shared" si="56"/>
        <v>0</v>
      </c>
      <c r="J427" s="43">
        <f t="shared" si="57"/>
        <v>0</v>
      </c>
      <c r="K427" s="43">
        <f t="shared" si="58"/>
        <v>0</v>
      </c>
      <c r="L427" s="43">
        <f t="shared" si="59"/>
        <v>0</v>
      </c>
      <c r="M427" s="43">
        <f t="shared" si="60"/>
        <v>0</v>
      </c>
      <c r="N427" s="43">
        <f t="shared" si="61"/>
        <v>0</v>
      </c>
      <c r="P427" s="15">
        <v>6</v>
      </c>
      <c r="Q427" s="15">
        <f t="shared" si="62"/>
        <v>1</v>
      </c>
    </row>
    <row r="428" spans="1:17" ht="14.25">
      <c r="A428" s="38">
        <v>2130</v>
      </c>
      <c r="B428" s="39" t="s">
        <v>581</v>
      </c>
      <c r="C428" s="40" t="s">
        <v>333</v>
      </c>
      <c r="D428" s="40">
        <v>7</v>
      </c>
      <c r="E428" s="41"/>
      <c r="F428" s="43"/>
      <c r="G428" s="43">
        <f t="shared" si="54"/>
        <v>0</v>
      </c>
      <c r="H428" s="43">
        <f t="shared" si="55"/>
        <v>0</v>
      </c>
      <c r="I428" s="43">
        <f t="shared" si="56"/>
        <v>0</v>
      </c>
      <c r="J428" s="43">
        <f t="shared" si="57"/>
        <v>0</v>
      </c>
      <c r="K428" s="43">
        <f t="shared" si="58"/>
        <v>0</v>
      </c>
      <c r="L428" s="43">
        <f t="shared" si="59"/>
        <v>0</v>
      </c>
      <c r="M428" s="43">
        <f t="shared" si="60"/>
        <v>0</v>
      </c>
      <c r="N428" s="43">
        <f t="shared" si="61"/>
        <v>0</v>
      </c>
      <c r="P428" s="15">
        <v>6</v>
      </c>
      <c r="Q428" s="15">
        <f t="shared" si="62"/>
        <v>1</v>
      </c>
    </row>
    <row r="429" spans="1:17" ht="14.25">
      <c r="A429" s="38">
        <v>2131</v>
      </c>
      <c r="B429" s="39" t="s">
        <v>582</v>
      </c>
      <c r="C429" s="40" t="s">
        <v>333</v>
      </c>
      <c r="D429" s="40">
        <v>7</v>
      </c>
      <c r="E429" s="41"/>
      <c r="F429" s="43"/>
      <c r="G429" s="43">
        <f t="shared" si="54"/>
        <v>0</v>
      </c>
      <c r="H429" s="43">
        <f t="shared" si="55"/>
        <v>0</v>
      </c>
      <c r="I429" s="43">
        <f t="shared" si="56"/>
        <v>0</v>
      </c>
      <c r="J429" s="43">
        <f t="shared" si="57"/>
        <v>0</v>
      </c>
      <c r="K429" s="43">
        <f t="shared" si="58"/>
        <v>0</v>
      </c>
      <c r="L429" s="43">
        <f t="shared" si="59"/>
        <v>0</v>
      </c>
      <c r="M429" s="43">
        <f t="shared" si="60"/>
        <v>0</v>
      </c>
      <c r="N429" s="43">
        <f t="shared" si="61"/>
        <v>0</v>
      </c>
      <c r="P429" s="15">
        <v>6</v>
      </c>
      <c r="Q429" s="15">
        <f t="shared" si="62"/>
        <v>1</v>
      </c>
    </row>
    <row r="430" spans="1:17" ht="14.25">
      <c r="A430" s="38">
        <v>2132</v>
      </c>
      <c r="B430" s="39" t="s">
        <v>583</v>
      </c>
      <c r="C430" s="40" t="s">
        <v>333</v>
      </c>
      <c r="D430" s="40">
        <v>7</v>
      </c>
      <c r="E430" s="41"/>
      <c r="F430" s="43"/>
      <c r="G430" s="43">
        <f t="shared" si="54"/>
        <v>0</v>
      </c>
      <c r="H430" s="43">
        <f t="shared" si="55"/>
        <v>0</v>
      </c>
      <c r="I430" s="43">
        <f t="shared" si="56"/>
        <v>0</v>
      </c>
      <c r="J430" s="43">
        <f t="shared" si="57"/>
        <v>0</v>
      </c>
      <c r="K430" s="43">
        <f t="shared" si="58"/>
        <v>0</v>
      </c>
      <c r="L430" s="43">
        <f t="shared" si="59"/>
        <v>0</v>
      </c>
      <c r="M430" s="43">
        <f t="shared" si="60"/>
        <v>0</v>
      </c>
      <c r="N430" s="43">
        <f t="shared" si="61"/>
        <v>0</v>
      </c>
      <c r="P430" s="15">
        <v>6</v>
      </c>
      <c r="Q430" s="15">
        <f t="shared" si="62"/>
        <v>1</v>
      </c>
    </row>
    <row r="431" spans="1:17" ht="14.25">
      <c r="A431" s="38">
        <v>2133</v>
      </c>
      <c r="B431" s="39" t="s">
        <v>584</v>
      </c>
      <c r="C431" s="40" t="s">
        <v>333</v>
      </c>
      <c r="D431" s="40">
        <v>7</v>
      </c>
      <c r="E431" s="41"/>
      <c r="F431" s="43"/>
      <c r="G431" s="43">
        <f t="shared" si="54"/>
        <v>0</v>
      </c>
      <c r="H431" s="43">
        <f t="shared" si="55"/>
        <v>0</v>
      </c>
      <c r="I431" s="43">
        <f t="shared" si="56"/>
        <v>0</v>
      </c>
      <c r="J431" s="43">
        <f t="shared" si="57"/>
        <v>0</v>
      </c>
      <c r="K431" s="43">
        <f t="shared" si="58"/>
        <v>0</v>
      </c>
      <c r="L431" s="43">
        <f t="shared" si="59"/>
        <v>0</v>
      </c>
      <c r="M431" s="43">
        <f t="shared" si="60"/>
        <v>0</v>
      </c>
      <c r="N431" s="43">
        <f t="shared" si="61"/>
        <v>0</v>
      </c>
      <c r="P431" s="15">
        <v>6</v>
      </c>
      <c r="Q431" s="15">
        <f t="shared" si="62"/>
        <v>1</v>
      </c>
    </row>
    <row r="432" spans="1:17" ht="14.25">
      <c r="A432" s="38">
        <v>2134</v>
      </c>
      <c r="B432" s="39" t="s">
        <v>585</v>
      </c>
      <c r="C432" s="40" t="s">
        <v>333</v>
      </c>
      <c r="D432" s="40">
        <v>7</v>
      </c>
      <c r="E432" s="41"/>
      <c r="F432" s="43"/>
      <c r="G432" s="43">
        <f t="shared" si="54"/>
        <v>0</v>
      </c>
      <c r="H432" s="43">
        <f t="shared" si="55"/>
        <v>0</v>
      </c>
      <c r="I432" s="43">
        <f t="shared" si="56"/>
        <v>0</v>
      </c>
      <c r="J432" s="43">
        <f t="shared" si="57"/>
        <v>0</v>
      </c>
      <c r="K432" s="43">
        <f t="shared" si="58"/>
        <v>0</v>
      </c>
      <c r="L432" s="43">
        <f t="shared" si="59"/>
        <v>0</v>
      </c>
      <c r="M432" s="43">
        <f t="shared" si="60"/>
        <v>0</v>
      </c>
      <c r="N432" s="43">
        <f t="shared" si="61"/>
        <v>0</v>
      </c>
      <c r="P432" s="15">
        <v>6</v>
      </c>
      <c r="Q432" s="15">
        <f t="shared" si="62"/>
        <v>1</v>
      </c>
    </row>
    <row r="433" spans="1:17" ht="14.25">
      <c r="A433" s="38">
        <v>2135</v>
      </c>
      <c r="B433" s="39" t="s">
        <v>586</v>
      </c>
      <c r="C433" s="40" t="s">
        <v>333</v>
      </c>
      <c r="D433" s="40">
        <v>7</v>
      </c>
      <c r="E433" s="41"/>
      <c r="F433" s="43"/>
      <c r="G433" s="43">
        <f t="shared" si="54"/>
        <v>0</v>
      </c>
      <c r="H433" s="43">
        <f t="shared" si="55"/>
        <v>0</v>
      </c>
      <c r="I433" s="43">
        <f t="shared" si="56"/>
        <v>0</v>
      </c>
      <c r="J433" s="43">
        <f t="shared" si="57"/>
        <v>0</v>
      </c>
      <c r="K433" s="43">
        <f t="shared" si="58"/>
        <v>0</v>
      </c>
      <c r="L433" s="43">
        <f t="shared" si="59"/>
        <v>0</v>
      </c>
      <c r="M433" s="43">
        <f t="shared" si="60"/>
        <v>0</v>
      </c>
      <c r="N433" s="43">
        <f t="shared" si="61"/>
        <v>0</v>
      </c>
      <c r="P433" s="15">
        <v>6</v>
      </c>
      <c r="Q433" s="15">
        <f t="shared" si="62"/>
        <v>1</v>
      </c>
    </row>
    <row r="434" spans="1:17" ht="14.25">
      <c r="A434" s="38">
        <v>2136</v>
      </c>
      <c r="B434" s="39" t="s">
        <v>587</v>
      </c>
      <c r="C434" s="40" t="s">
        <v>333</v>
      </c>
      <c r="D434" s="40">
        <v>7</v>
      </c>
      <c r="E434" s="41"/>
      <c r="F434" s="43"/>
      <c r="G434" s="43">
        <f t="shared" si="54"/>
        <v>0</v>
      </c>
      <c r="H434" s="43">
        <f t="shared" si="55"/>
        <v>0</v>
      </c>
      <c r="I434" s="43">
        <f t="shared" si="56"/>
        <v>0</v>
      </c>
      <c r="J434" s="43">
        <f t="shared" si="57"/>
        <v>0</v>
      </c>
      <c r="K434" s="43">
        <f t="shared" si="58"/>
        <v>0</v>
      </c>
      <c r="L434" s="43">
        <f t="shared" si="59"/>
        <v>0</v>
      </c>
      <c r="M434" s="43">
        <f t="shared" si="60"/>
        <v>0</v>
      </c>
      <c r="N434" s="43">
        <f t="shared" si="61"/>
        <v>0</v>
      </c>
      <c r="P434" s="15">
        <v>6</v>
      </c>
      <c r="Q434" s="15">
        <f t="shared" si="62"/>
        <v>1</v>
      </c>
    </row>
    <row r="435" spans="1:17" ht="28.5">
      <c r="A435" s="38">
        <v>2137</v>
      </c>
      <c r="B435" s="39" t="s">
        <v>588</v>
      </c>
      <c r="C435" s="40" t="s">
        <v>333</v>
      </c>
      <c r="D435" s="40">
        <v>7</v>
      </c>
      <c r="E435" s="41"/>
      <c r="F435" s="43"/>
      <c r="G435" s="43">
        <f t="shared" si="54"/>
        <v>0</v>
      </c>
      <c r="H435" s="43">
        <f t="shared" si="55"/>
        <v>0</v>
      </c>
      <c r="I435" s="43">
        <f t="shared" si="56"/>
        <v>0</v>
      </c>
      <c r="J435" s="43">
        <f t="shared" si="57"/>
        <v>0</v>
      </c>
      <c r="K435" s="43">
        <f t="shared" si="58"/>
        <v>0</v>
      </c>
      <c r="L435" s="43">
        <f t="shared" si="59"/>
        <v>0</v>
      </c>
      <c r="M435" s="43">
        <f t="shared" si="60"/>
        <v>0</v>
      </c>
      <c r="N435" s="43">
        <f t="shared" si="61"/>
        <v>0</v>
      </c>
      <c r="P435" s="15">
        <v>6</v>
      </c>
      <c r="Q435" s="15">
        <f t="shared" si="62"/>
        <v>1</v>
      </c>
    </row>
    <row r="436" spans="1:17" ht="28.5">
      <c r="A436" s="38">
        <v>2138</v>
      </c>
      <c r="B436" s="39" t="s">
        <v>589</v>
      </c>
      <c r="C436" s="40" t="s">
        <v>333</v>
      </c>
      <c r="D436" s="40">
        <v>7</v>
      </c>
      <c r="E436" s="41"/>
      <c r="F436" s="43"/>
      <c r="G436" s="43">
        <f t="shared" si="54"/>
        <v>0</v>
      </c>
      <c r="H436" s="43">
        <f t="shared" si="55"/>
        <v>0</v>
      </c>
      <c r="I436" s="43">
        <f t="shared" si="56"/>
        <v>0</v>
      </c>
      <c r="J436" s="43">
        <f t="shared" si="57"/>
        <v>0</v>
      </c>
      <c r="K436" s="43">
        <f t="shared" si="58"/>
        <v>0</v>
      </c>
      <c r="L436" s="43">
        <f t="shared" si="59"/>
        <v>0</v>
      </c>
      <c r="M436" s="43">
        <f t="shared" si="60"/>
        <v>0</v>
      </c>
      <c r="N436" s="43">
        <f t="shared" si="61"/>
        <v>0</v>
      </c>
      <c r="P436" s="15">
        <v>6</v>
      </c>
      <c r="Q436" s="15">
        <f t="shared" si="62"/>
        <v>1</v>
      </c>
    </row>
    <row r="437" spans="1:17" ht="14.25">
      <c r="A437" s="38">
        <v>2139</v>
      </c>
      <c r="B437" s="39" t="s">
        <v>590</v>
      </c>
      <c r="C437" s="40" t="s">
        <v>333</v>
      </c>
      <c r="D437" s="40">
        <v>7</v>
      </c>
      <c r="E437" s="41"/>
      <c r="F437" s="43"/>
      <c r="G437" s="43">
        <f t="shared" si="54"/>
        <v>0</v>
      </c>
      <c r="H437" s="43">
        <f t="shared" si="55"/>
        <v>0</v>
      </c>
      <c r="I437" s="43">
        <f t="shared" si="56"/>
        <v>0</v>
      </c>
      <c r="J437" s="43">
        <f t="shared" si="57"/>
        <v>0</v>
      </c>
      <c r="K437" s="43">
        <f t="shared" si="58"/>
        <v>0</v>
      </c>
      <c r="L437" s="43">
        <f t="shared" si="59"/>
        <v>0</v>
      </c>
      <c r="M437" s="43">
        <f t="shared" si="60"/>
        <v>0</v>
      </c>
      <c r="N437" s="43">
        <f t="shared" si="61"/>
        <v>0</v>
      </c>
      <c r="P437" s="15">
        <v>6</v>
      </c>
      <c r="Q437" s="15">
        <f t="shared" si="62"/>
        <v>1</v>
      </c>
    </row>
    <row r="438" spans="1:17" ht="14.25">
      <c r="A438" s="38">
        <v>2140</v>
      </c>
      <c r="B438" s="39" t="s">
        <v>591</v>
      </c>
      <c r="C438" s="40" t="s">
        <v>333</v>
      </c>
      <c r="D438" s="40">
        <v>7</v>
      </c>
      <c r="E438" s="41"/>
      <c r="F438" s="43"/>
      <c r="G438" s="43">
        <f t="shared" si="54"/>
        <v>0</v>
      </c>
      <c r="H438" s="43">
        <f t="shared" si="55"/>
        <v>0</v>
      </c>
      <c r="I438" s="43">
        <f t="shared" si="56"/>
        <v>0</v>
      </c>
      <c r="J438" s="43">
        <f t="shared" si="57"/>
        <v>0</v>
      </c>
      <c r="K438" s="43">
        <f t="shared" si="58"/>
        <v>0</v>
      </c>
      <c r="L438" s="43">
        <f t="shared" si="59"/>
        <v>0</v>
      </c>
      <c r="M438" s="43">
        <f t="shared" si="60"/>
        <v>0</v>
      </c>
      <c r="N438" s="43">
        <f t="shared" si="61"/>
        <v>0</v>
      </c>
      <c r="P438" s="15">
        <v>6</v>
      </c>
      <c r="Q438" s="15">
        <f t="shared" si="62"/>
        <v>1</v>
      </c>
    </row>
    <row r="439" spans="1:17" ht="14.25">
      <c r="A439" s="38">
        <v>2141</v>
      </c>
      <c r="B439" s="39" t="s">
        <v>592</v>
      </c>
      <c r="C439" s="40" t="s">
        <v>333</v>
      </c>
      <c r="D439" s="40">
        <v>7</v>
      </c>
      <c r="E439" s="41"/>
      <c r="F439" s="43"/>
      <c r="G439" s="43">
        <f t="shared" si="54"/>
        <v>0</v>
      </c>
      <c r="H439" s="43">
        <f t="shared" si="55"/>
        <v>0</v>
      </c>
      <c r="I439" s="43">
        <f t="shared" si="56"/>
        <v>0</v>
      </c>
      <c r="J439" s="43">
        <f t="shared" si="57"/>
        <v>0</v>
      </c>
      <c r="K439" s="43">
        <f t="shared" si="58"/>
        <v>0</v>
      </c>
      <c r="L439" s="43">
        <f t="shared" si="59"/>
        <v>0</v>
      </c>
      <c r="M439" s="43">
        <f t="shared" si="60"/>
        <v>0</v>
      </c>
      <c r="N439" s="43">
        <f t="shared" si="61"/>
        <v>0</v>
      </c>
      <c r="P439" s="15">
        <v>6</v>
      </c>
      <c r="Q439" s="15">
        <f t="shared" si="62"/>
        <v>1</v>
      </c>
    </row>
    <row r="440" spans="1:17" ht="28.5">
      <c r="A440" s="38">
        <v>2142</v>
      </c>
      <c r="B440" s="39" t="s">
        <v>593</v>
      </c>
      <c r="C440" s="40" t="s">
        <v>333</v>
      </c>
      <c r="D440" s="40">
        <v>7</v>
      </c>
      <c r="E440" s="41"/>
      <c r="F440" s="43"/>
      <c r="G440" s="43">
        <f t="shared" si="54"/>
        <v>0</v>
      </c>
      <c r="H440" s="43">
        <f t="shared" si="55"/>
        <v>0</v>
      </c>
      <c r="I440" s="43">
        <f t="shared" si="56"/>
        <v>0</v>
      </c>
      <c r="J440" s="43">
        <f t="shared" si="57"/>
        <v>0</v>
      </c>
      <c r="K440" s="43">
        <f t="shared" si="58"/>
        <v>0</v>
      </c>
      <c r="L440" s="43">
        <f t="shared" si="59"/>
        <v>0</v>
      </c>
      <c r="M440" s="43">
        <f t="shared" si="60"/>
        <v>0</v>
      </c>
      <c r="N440" s="43">
        <f t="shared" si="61"/>
        <v>0</v>
      </c>
      <c r="P440" s="15">
        <v>6</v>
      </c>
      <c r="Q440" s="15">
        <f t="shared" si="62"/>
        <v>1</v>
      </c>
    </row>
    <row r="441" spans="1:17" ht="14.25">
      <c r="A441" s="38">
        <v>2143</v>
      </c>
      <c r="B441" s="39" t="s">
        <v>594</v>
      </c>
      <c r="C441" s="40" t="s">
        <v>333</v>
      </c>
      <c r="D441" s="40">
        <v>7</v>
      </c>
      <c r="E441" s="41"/>
      <c r="F441" s="43"/>
      <c r="G441" s="43">
        <f t="shared" si="54"/>
        <v>0</v>
      </c>
      <c r="H441" s="43">
        <f t="shared" si="55"/>
        <v>0</v>
      </c>
      <c r="I441" s="43">
        <f t="shared" si="56"/>
        <v>0</v>
      </c>
      <c r="J441" s="43">
        <f t="shared" si="57"/>
        <v>0</v>
      </c>
      <c r="K441" s="43">
        <f t="shared" si="58"/>
        <v>0</v>
      </c>
      <c r="L441" s="43">
        <f t="shared" si="59"/>
        <v>0</v>
      </c>
      <c r="M441" s="43">
        <f t="shared" si="60"/>
        <v>0</v>
      </c>
      <c r="N441" s="43">
        <f t="shared" si="61"/>
        <v>0</v>
      </c>
      <c r="P441" s="15">
        <v>6</v>
      </c>
      <c r="Q441" s="15">
        <f t="shared" si="62"/>
        <v>1</v>
      </c>
    </row>
    <row r="442" spans="1:17" ht="14.25">
      <c r="A442" s="38">
        <v>2144</v>
      </c>
      <c r="B442" s="39" t="s">
        <v>595</v>
      </c>
      <c r="C442" s="40" t="s">
        <v>333</v>
      </c>
      <c r="D442" s="40">
        <v>7</v>
      </c>
      <c r="E442" s="41"/>
      <c r="F442" s="43"/>
      <c r="G442" s="43">
        <f t="shared" si="54"/>
        <v>0</v>
      </c>
      <c r="H442" s="43">
        <f t="shared" si="55"/>
        <v>0</v>
      </c>
      <c r="I442" s="43">
        <f t="shared" si="56"/>
        <v>0</v>
      </c>
      <c r="J442" s="43">
        <f t="shared" si="57"/>
        <v>0</v>
      </c>
      <c r="K442" s="43">
        <f t="shared" si="58"/>
        <v>0</v>
      </c>
      <c r="L442" s="43">
        <f t="shared" si="59"/>
        <v>0</v>
      </c>
      <c r="M442" s="43">
        <f t="shared" si="60"/>
        <v>0</v>
      </c>
      <c r="N442" s="43">
        <f t="shared" si="61"/>
        <v>0</v>
      </c>
      <c r="P442" s="15">
        <v>6</v>
      </c>
      <c r="Q442" s="15">
        <f t="shared" si="62"/>
        <v>1</v>
      </c>
    </row>
    <row r="443" spans="1:17" ht="14.25">
      <c r="A443" s="38">
        <v>2145</v>
      </c>
      <c r="B443" s="39" t="s">
        <v>596</v>
      </c>
      <c r="C443" s="40" t="s">
        <v>333</v>
      </c>
      <c r="D443" s="40">
        <v>7</v>
      </c>
      <c r="E443" s="41"/>
      <c r="F443" s="43"/>
      <c r="G443" s="43">
        <f t="shared" si="54"/>
        <v>0</v>
      </c>
      <c r="H443" s="43">
        <f t="shared" si="55"/>
        <v>0</v>
      </c>
      <c r="I443" s="43">
        <f t="shared" si="56"/>
        <v>0</v>
      </c>
      <c r="J443" s="43">
        <f t="shared" si="57"/>
        <v>0</v>
      </c>
      <c r="K443" s="43">
        <f t="shared" si="58"/>
        <v>0</v>
      </c>
      <c r="L443" s="43">
        <f t="shared" si="59"/>
        <v>0</v>
      </c>
      <c r="M443" s="43">
        <f t="shared" si="60"/>
        <v>0</v>
      </c>
      <c r="N443" s="43">
        <f t="shared" si="61"/>
        <v>0</v>
      </c>
      <c r="P443" s="15">
        <v>6</v>
      </c>
      <c r="Q443" s="15">
        <f t="shared" si="62"/>
        <v>1</v>
      </c>
    </row>
    <row r="444" spans="1:17" ht="14.25">
      <c r="A444" s="38">
        <v>2146</v>
      </c>
      <c r="B444" s="39" t="s">
        <v>597</v>
      </c>
      <c r="C444" s="40" t="s">
        <v>333</v>
      </c>
      <c r="D444" s="40">
        <v>7</v>
      </c>
      <c r="E444" s="41"/>
      <c r="F444" s="43"/>
      <c r="G444" s="43">
        <f t="shared" si="54"/>
        <v>0</v>
      </c>
      <c r="H444" s="43">
        <f t="shared" si="55"/>
        <v>0</v>
      </c>
      <c r="I444" s="43">
        <f t="shared" si="56"/>
        <v>0</v>
      </c>
      <c r="J444" s="43">
        <f t="shared" si="57"/>
        <v>0</v>
      </c>
      <c r="K444" s="43">
        <f t="shared" si="58"/>
        <v>0</v>
      </c>
      <c r="L444" s="43">
        <f t="shared" si="59"/>
        <v>0</v>
      </c>
      <c r="M444" s="43">
        <f t="shared" si="60"/>
        <v>0</v>
      </c>
      <c r="N444" s="43">
        <f t="shared" si="61"/>
        <v>0</v>
      </c>
      <c r="P444" s="15">
        <v>6</v>
      </c>
      <c r="Q444" s="15">
        <f t="shared" si="62"/>
        <v>1</v>
      </c>
    </row>
    <row r="445" spans="1:17" ht="14.25">
      <c r="A445" s="38">
        <v>2147</v>
      </c>
      <c r="B445" s="39" t="s">
        <v>598</v>
      </c>
      <c r="C445" s="40" t="s">
        <v>333</v>
      </c>
      <c r="D445" s="40">
        <v>7</v>
      </c>
      <c r="E445" s="41"/>
      <c r="F445" s="43"/>
      <c r="G445" s="43">
        <f t="shared" si="54"/>
        <v>0</v>
      </c>
      <c r="H445" s="43">
        <f t="shared" si="55"/>
        <v>0</v>
      </c>
      <c r="I445" s="43">
        <f t="shared" si="56"/>
        <v>0</v>
      </c>
      <c r="J445" s="43">
        <f t="shared" si="57"/>
        <v>0</v>
      </c>
      <c r="K445" s="43">
        <f t="shared" si="58"/>
        <v>0</v>
      </c>
      <c r="L445" s="43">
        <f t="shared" si="59"/>
        <v>0</v>
      </c>
      <c r="M445" s="43">
        <f t="shared" si="60"/>
        <v>0</v>
      </c>
      <c r="N445" s="43">
        <f t="shared" si="61"/>
        <v>0</v>
      </c>
      <c r="P445" s="15">
        <v>6</v>
      </c>
      <c r="Q445" s="15">
        <f t="shared" si="62"/>
        <v>1</v>
      </c>
    </row>
    <row r="446" spans="1:17" ht="28.5">
      <c r="A446" s="38">
        <v>2148</v>
      </c>
      <c r="B446" s="39" t="s">
        <v>599</v>
      </c>
      <c r="C446" s="40" t="s">
        <v>333</v>
      </c>
      <c r="D446" s="40">
        <v>7</v>
      </c>
      <c r="E446" s="41"/>
      <c r="F446" s="43"/>
      <c r="G446" s="43">
        <f t="shared" si="54"/>
        <v>0</v>
      </c>
      <c r="H446" s="43">
        <f t="shared" si="55"/>
        <v>0</v>
      </c>
      <c r="I446" s="43">
        <f t="shared" si="56"/>
        <v>0</v>
      </c>
      <c r="J446" s="43">
        <f t="shared" si="57"/>
        <v>0</v>
      </c>
      <c r="K446" s="43">
        <f t="shared" si="58"/>
        <v>0</v>
      </c>
      <c r="L446" s="43">
        <f t="shared" si="59"/>
        <v>0</v>
      </c>
      <c r="M446" s="43">
        <f t="shared" si="60"/>
        <v>0</v>
      </c>
      <c r="N446" s="43">
        <f t="shared" si="61"/>
        <v>0</v>
      </c>
      <c r="P446" s="15">
        <v>6</v>
      </c>
      <c r="Q446" s="15">
        <f t="shared" si="62"/>
        <v>1</v>
      </c>
    </row>
    <row r="447" spans="1:17" ht="28.5">
      <c r="A447" s="38">
        <v>2149</v>
      </c>
      <c r="B447" s="39" t="s">
        <v>600</v>
      </c>
      <c r="C447" s="40" t="s">
        <v>333</v>
      </c>
      <c r="D447" s="40">
        <v>7</v>
      </c>
      <c r="E447" s="41"/>
      <c r="F447" s="43"/>
      <c r="G447" s="43">
        <f t="shared" si="54"/>
        <v>0</v>
      </c>
      <c r="H447" s="43">
        <f t="shared" si="55"/>
        <v>0</v>
      </c>
      <c r="I447" s="43">
        <f t="shared" si="56"/>
        <v>0</v>
      </c>
      <c r="J447" s="43">
        <f t="shared" si="57"/>
        <v>0</v>
      </c>
      <c r="K447" s="43">
        <f t="shared" si="58"/>
        <v>0</v>
      </c>
      <c r="L447" s="43">
        <f t="shared" si="59"/>
        <v>0</v>
      </c>
      <c r="M447" s="43">
        <f t="shared" si="60"/>
        <v>0</v>
      </c>
      <c r="N447" s="43">
        <f t="shared" si="61"/>
        <v>0</v>
      </c>
      <c r="P447" s="15">
        <v>6</v>
      </c>
      <c r="Q447" s="15">
        <f t="shared" si="62"/>
        <v>1</v>
      </c>
    </row>
    <row r="448" spans="1:17" ht="28.5">
      <c r="A448" s="38">
        <v>2150</v>
      </c>
      <c r="B448" s="39" t="s">
        <v>601</v>
      </c>
      <c r="C448" s="40" t="s">
        <v>333</v>
      </c>
      <c r="D448" s="40">
        <v>7</v>
      </c>
      <c r="E448" s="41"/>
      <c r="F448" s="43"/>
      <c r="G448" s="43">
        <f t="shared" si="54"/>
        <v>0</v>
      </c>
      <c r="H448" s="43">
        <f t="shared" si="55"/>
        <v>0</v>
      </c>
      <c r="I448" s="43">
        <f t="shared" si="56"/>
        <v>0</v>
      </c>
      <c r="J448" s="43">
        <f t="shared" si="57"/>
        <v>0</v>
      </c>
      <c r="K448" s="43">
        <f t="shared" si="58"/>
        <v>0</v>
      </c>
      <c r="L448" s="43">
        <f t="shared" si="59"/>
        <v>0</v>
      </c>
      <c r="M448" s="43">
        <f t="shared" si="60"/>
        <v>0</v>
      </c>
      <c r="N448" s="43">
        <f t="shared" si="61"/>
        <v>0</v>
      </c>
      <c r="P448" s="15">
        <v>6</v>
      </c>
      <c r="Q448" s="15">
        <f t="shared" si="62"/>
        <v>1</v>
      </c>
    </row>
    <row r="449" spans="1:17" ht="14.25">
      <c r="A449" s="38">
        <v>2151</v>
      </c>
      <c r="B449" s="39" t="s">
        <v>602</v>
      </c>
      <c r="C449" s="40" t="s">
        <v>333</v>
      </c>
      <c r="D449" s="40">
        <v>7</v>
      </c>
      <c r="E449" s="41"/>
      <c r="F449" s="43"/>
      <c r="G449" s="43">
        <f t="shared" si="54"/>
        <v>0</v>
      </c>
      <c r="H449" s="43">
        <f t="shared" si="55"/>
        <v>0</v>
      </c>
      <c r="I449" s="43">
        <f t="shared" si="56"/>
        <v>0</v>
      </c>
      <c r="J449" s="43">
        <f t="shared" si="57"/>
        <v>0</v>
      </c>
      <c r="K449" s="43">
        <f t="shared" si="58"/>
        <v>0</v>
      </c>
      <c r="L449" s="43">
        <f t="shared" si="59"/>
        <v>0</v>
      </c>
      <c r="M449" s="43">
        <f t="shared" si="60"/>
        <v>0</v>
      </c>
      <c r="N449" s="43">
        <f t="shared" si="61"/>
        <v>0</v>
      </c>
      <c r="P449" s="15">
        <v>6</v>
      </c>
      <c r="Q449" s="15">
        <f t="shared" si="62"/>
        <v>1</v>
      </c>
    </row>
    <row r="450" spans="1:17" ht="28.5">
      <c r="A450" s="38">
        <v>2152</v>
      </c>
      <c r="B450" s="39" t="s">
        <v>603</v>
      </c>
      <c r="C450" s="40" t="s">
        <v>333</v>
      </c>
      <c r="D450" s="40">
        <v>7</v>
      </c>
      <c r="E450" s="41"/>
      <c r="F450" s="43"/>
      <c r="G450" s="43">
        <f t="shared" si="54"/>
        <v>0</v>
      </c>
      <c r="H450" s="43">
        <f t="shared" si="55"/>
        <v>0</v>
      </c>
      <c r="I450" s="43">
        <f t="shared" si="56"/>
        <v>0</v>
      </c>
      <c r="J450" s="43">
        <f t="shared" si="57"/>
        <v>0</v>
      </c>
      <c r="K450" s="43">
        <f t="shared" si="58"/>
        <v>0</v>
      </c>
      <c r="L450" s="43">
        <f t="shared" si="59"/>
        <v>0</v>
      </c>
      <c r="M450" s="43">
        <f t="shared" si="60"/>
        <v>0</v>
      </c>
      <c r="N450" s="43">
        <f t="shared" si="61"/>
        <v>0</v>
      </c>
      <c r="P450" s="15">
        <v>6</v>
      </c>
      <c r="Q450" s="15">
        <f t="shared" si="62"/>
        <v>1</v>
      </c>
    </row>
    <row r="451" spans="1:17" ht="14.25">
      <c r="A451" s="38">
        <v>2153</v>
      </c>
      <c r="B451" s="39" t="s">
        <v>604</v>
      </c>
      <c r="C451" s="40" t="s">
        <v>333</v>
      </c>
      <c r="D451" s="40">
        <v>7</v>
      </c>
      <c r="E451" s="41"/>
      <c r="F451" s="43"/>
      <c r="G451" s="43">
        <f t="shared" si="54"/>
        <v>0</v>
      </c>
      <c r="H451" s="43">
        <f t="shared" si="55"/>
        <v>0</v>
      </c>
      <c r="I451" s="43">
        <f t="shared" si="56"/>
        <v>0</v>
      </c>
      <c r="J451" s="43">
        <f t="shared" si="57"/>
        <v>0</v>
      </c>
      <c r="K451" s="43">
        <f t="shared" si="58"/>
        <v>0</v>
      </c>
      <c r="L451" s="43">
        <f t="shared" si="59"/>
        <v>0</v>
      </c>
      <c r="M451" s="43">
        <f t="shared" si="60"/>
        <v>0</v>
      </c>
      <c r="N451" s="43">
        <f t="shared" si="61"/>
        <v>0</v>
      </c>
      <c r="P451" s="15">
        <v>6</v>
      </c>
      <c r="Q451" s="15">
        <f t="shared" si="62"/>
        <v>1</v>
      </c>
    </row>
    <row r="452" spans="1:17" ht="14.25">
      <c r="A452" s="38">
        <v>2154</v>
      </c>
      <c r="B452" s="39" t="s">
        <v>605</v>
      </c>
      <c r="C452" s="40" t="s">
        <v>333</v>
      </c>
      <c r="D452" s="40">
        <v>7</v>
      </c>
      <c r="E452" s="41"/>
      <c r="F452" s="43"/>
      <c r="G452" s="43">
        <f t="shared" si="54"/>
        <v>0</v>
      </c>
      <c r="H452" s="43">
        <f t="shared" si="55"/>
        <v>0</v>
      </c>
      <c r="I452" s="43">
        <f t="shared" si="56"/>
        <v>0</v>
      </c>
      <c r="J452" s="43">
        <f t="shared" si="57"/>
        <v>0</v>
      </c>
      <c r="K452" s="43">
        <f t="shared" si="58"/>
        <v>0</v>
      </c>
      <c r="L452" s="43">
        <f t="shared" si="59"/>
        <v>0</v>
      </c>
      <c r="M452" s="43">
        <f t="shared" si="60"/>
        <v>0</v>
      </c>
      <c r="N452" s="43">
        <f t="shared" si="61"/>
        <v>0</v>
      </c>
      <c r="P452" s="15">
        <v>6</v>
      </c>
      <c r="Q452" s="15">
        <f t="shared" si="62"/>
        <v>1</v>
      </c>
    </row>
    <row r="453" spans="1:17" ht="14.25">
      <c r="A453" s="38">
        <v>2155</v>
      </c>
      <c r="B453" s="39" t="s">
        <v>606</v>
      </c>
      <c r="C453" s="40" t="s">
        <v>333</v>
      </c>
      <c r="D453" s="40">
        <v>7</v>
      </c>
      <c r="E453" s="41"/>
      <c r="F453" s="43"/>
      <c r="G453" s="43">
        <f t="shared" si="54"/>
        <v>0</v>
      </c>
      <c r="H453" s="43">
        <f t="shared" si="55"/>
        <v>0</v>
      </c>
      <c r="I453" s="43">
        <f t="shared" si="56"/>
        <v>0</v>
      </c>
      <c r="J453" s="43">
        <f t="shared" si="57"/>
        <v>0</v>
      </c>
      <c r="K453" s="43">
        <f t="shared" si="58"/>
        <v>0</v>
      </c>
      <c r="L453" s="43">
        <f t="shared" si="59"/>
        <v>0</v>
      </c>
      <c r="M453" s="43">
        <f t="shared" si="60"/>
        <v>0</v>
      </c>
      <c r="N453" s="43">
        <f t="shared" si="61"/>
        <v>0</v>
      </c>
      <c r="P453" s="15">
        <v>6</v>
      </c>
      <c r="Q453" s="15">
        <f t="shared" si="62"/>
        <v>1</v>
      </c>
    </row>
    <row r="454" spans="1:17" ht="14.25">
      <c r="A454" s="38">
        <v>2156</v>
      </c>
      <c r="B454" s="39" t="s">
        <v>607</v>
      </c>
      <c r="C454" s="40" t="s">
        <v>333</v>
      </c>
      <c r="D454" s="40">
        <v>7</v>
      </c>
      <c r="E454" s="41"/>
      <c r="F454" s="43"/>
      <c r="G454" s="43">
        <f t="shared" si="54"/>
        <v>0</v>
      </c>
      <c r="H454" s="43">
        <f t="shared" si="55"/>
        <v>0</v>
      </c>
      <c r="I454" s="43">
        <f t="shared" si="56"/>
        <v>0</v>
      </c>
      <c r="J454" s="43">
        <f t="shared" si="57"/>
        <v>0</v>
      </c>
      <c r="K454" s="43">
        <f t="shared" si="58"/>
        <v>0</v>
      </c>
      <c r="L454" s="43">
        <f t="shared" si="59"/>
        <v>0</v>
      </c>
      <c r="M454" s="43">
        <f t="shared" si="60"/>
        <v>0</v>
      </c>
      <c r="N454" s="43">
        <f t="shared" si="61"/>
        <v>0</v>
      </c>
      <c r="P454" s="15">
        <v>6</v>
      </c>
      <c r="Q454" s="15">
        <f t="shared" si="62"/>
        <v>1</v>
      </c>
    </row>
    <row r="455" spans="1:17" ht="14.25">
      <c r="A455" s="38">
        <v>2157</v>
      </c>
      <c r="B455" s="39" t="s">
        <v>608</v>
      </c>
      <c r="C455" s="40" t="s">
        <v>333</v>
      </c>
      <c r="D455" s="40">
        <v>7</v>
      </c>
      <c r="E455" s="41"/>
      <c r="F455" s="43"/>
      <c r="G455" s="43">
        <f t="shared" si="54"/>
        <v>0</v>
      </c>
      <c r="H455" s="43">
        <f t="shared" si="55"/>
        <v>0</v>
      </c>
      <c r="I455" s="43">
        <f t="shared" si="56"/>
        <v>0</v>
      </c>
      <c r="J455" s="43">
        <f t="shared" si="57"/>
        <v>0</v>
      </c>
      <c r="K455" s="43">
        <f t="shared" si="58"/>
        <v>0</v>
      </c>
      <c r="L455" s="43">
        <f t="shared" si="59"/>
        <v>0</v>
      </c>
      <c r="M455" s="43">
        <f t="shared" si="60"/>
        <v>0</v>
      </c>
      <c r="N455" s="43">
        <f t="shared" si="61"/>
        <v>0</v>
      </c>
      <c r="P455" s="15">
        <v>6</v>
      </c>
      <c r="Q455" s="15">
        <f t="shared" si="62"/>
        <v>1</v>
      </c>
    </row>
    <row r="456" spans="1:17" ht="14.25">
      <c r="A456" s="38">
        <v>2158</v>
      </c>
      <c r="B456" s="39" t="s">
        <v>609</v>
      </c>
      <c r="C456" s="40" t="s">
        <v>333</v>
      </c>
      <c r="D456" s="40">
        <v>1</v>
      </c>
      <c r="E456" s="41"/>
      <c r="F456" s="43"/>
      <c r="G456" s="43">
        <f t="shared" si="54"/>
        <v>0</v>
      </c>
      <c r="H456" s="43">
        <f t="shared" si="55"/>
        <v>0</v>
      </c>
      <c r="I456" s="43">
        <f t="shared" si="56"/>
        <v>0</v>
      </c>
      <c r="J456" s="43">
        <f t="shared" si="57"/>
        <v>0</v>
      </c>
      <c r="K456" s="43">
        <f t="shared" si="58"/>
        <v>0</v>
      </c>
      <c r="L456" s="43">
        <f t="shared" si="59"/>
        <v>0</v>
      </c>
      <c r="M456" s="43">
        <f t="shared" si="60"/>
        <v>0</v>
      </c>
      <c r="N456" s="43">
        <f t="shared" si="61"/>
        <v>0</v>
      </c>
      <c r="P456" s="15">
        <v>6</v>
      </c>
      <c r="Q456" s="15">
        <f t="shared" si="62"/>
        <v>-5</v>
      </c>
    </row>
    <row r="457" spans="1:17" ht="14.25">
      <c r="A457" s="38">
        <v>2159</v>
      </c>
      <c r="B457" s="39" t="s">
        <v>610</v>
      </c>
      <c r="C457" s="40" t="s">
        <v>333</v>
      </c>
      <c r="D457" s="40">
        <v>7</v>
      </c>
      <c r="E457" s="41"/>
      <c r="F457" s="43"/>
      <c r="G457" s="43">
        <f t="shared" si="54"/>
        <v>0</v>
      </c>
      <c r="H457" s="43">
        <f t="shared" si="55"/>
        <v>0</v>
      </c>
      <c r="I457" s="43">
        <f t="shared" si="56"/>
        <v>0</v>
      </c>
      <c r="J457" s="43">
        <f t="shared" si="57"/>
        <v>0</v>
      </c>
      <c r="K457" s="43">
        <f t="shared" si="58"/>
        <v>0</v>
      </c>
      <c r="L457" s="43">
        <f t="shared" si="59"/>
        <v>0</v>
      </c>
      <c r="M457" s="43">
        <f t="shared" si="60"/>
        <v>0</v>
      </c>
      <c r="N457" s="43">
        <f t="shared" si="61"/>
        <v>0</v>
      </c>
      <c r="P457" s="15">
        <v>6</v>
      </c>
      <c r="Q457" s="15">
        <f t="shared" si="62"/>
        <v>1</v>
      </c>
    </row>
    <row r="458" spans="1:17" ht="14.25">
      <c r="A458" s="38">
        <v>2160</v>
      </c>
      <c r="B458" s="39" t="s">
        <v>611</v>
      </c>
      <c r="C458" s="40" t="s">
        <v>333</v>
      </c>
      <c r="D458" s="40">
        <v>7</v>
      </c>
      <c r="E458" s="41"/>
      <c r="F458" s="43"/>
      <c r="G458" s="43">
        <f t="shared" si="54"/>
        <v>0</v>
      </c>
      <c r="H458" s="43">
        <f t="shared" si="55"/>
        <v>0</v>
      </c>
      <c r="I458" s="43">
        <f t="shared" si="56"/>
        <v>0</v>
      </c>
      <c r="J458" s="43">
        <f t="shared" si="57"/>
        <v>0</v>
      </c>
      <c r="K458" s="43">
        <f t="shared" si="58"/>
        <v>0</v>
      </c>
      <c r="L458" s="43">
        <f t="shared" si="59"/>
        <v>0</v>
      </c>
      <c r="M458" s="43">
        <f t="shared" si="60"/>
        <v>0</v>
      </c>
      <c r="N458" s="43">
        <f t="shared" si="61"/>
        <v>0</v>
      </c>
      <c r="P458" s="15">
        <v>6</v>
      </c>
      <c r="Q458" s="15">
        <f t="shared" si="62"/>
        <v>1</v>
      </c>
    </row>
    <row r="459" spans="1:17" ht="14.25">
      <c r="A459" s="38">
        <v>2161</v>
      </c>
      <c r="B459" s="39" t="s">
        <v>612</v>
      </c>
      <c r="C459" s="40" t="s">
        <v>333</v>
      </c>
      <c r="D459" s="40">
        <v>5</v>
      </c>
      <c r="E459" s="41"/>
      <c r="F459" s="43"/>
      <c r="G459" s="43">
        <f t="shared" si="54"/>
        <v>0</v>
      </c>
      <c r="H459" s="43">
        <f t="shared" si="55"/>
        <v>0</v>
      </c>
      <c r="I459" s="43">
        <f t="shared" si="56"/>
        <v>0</v>
      </c>
      <c r="J459" s="43">
        <f t="shared" si="57"/>
        <v>0</v>
      </c>
      <c r="K459" s="43">
        <f t="shared" si="58"/>
        <v>0</v>
      </c>
      <c r="L459" s="43">
        <f t="shared" si="59"/>
        <v>0</v>
      </c>
      <c r="M459" s="43">
        <f t="shared" si="60"/>
        <v>0</v>
      </c>
      <c r="N459" s="43">
        <f t="shared" si="61"/>
        <v>0</v>
      </c>
      <c r="P459" s="15">
        <v>6</v>
      </c>
      <c r="Q459" s="15">
        <f t="shared" si="62"/>
        <v>-1</v>
      </c>
    </row>
    <row r="460" spans="1:17" ht="14.25">
      <c r="A460" s="38">
        <v>2162</v>
      </c>
      <c r="B460" s="39" t="s">
        <v>613</v>
      </c>
      <c r="C460" s="40" t="s">
        <v>333</v>
      </c>
      <c r="D460" s="40">
        <v>5</v>
      </c>
      <c r="E460" s="41"/>
      <c r="F460" s="43"/>
      <c r="G460" s="43">
        <f t="shared" si="54"/>
        <v>0</v>
      </c>
      <c r="H460" s="43">
        <f t="shared" si="55"/>
        <v>0</v>
      </c>
      <c r="I460" s="43">
        <f t="shared" si="56"/>
        <v>0</v>
      </c>
      <c r="J460" s="43">
        <f t="shared" si="57"/>
        <v>0</v>
      </c>
      <c r="K460" s="43">
        <f t="shared" si="58"/>
        <v>0</v>
      </c>
      <c r="L460" s="43">
        <f t="shared" si="59"/>
        <v>0</v>
      </c>
      <c r="M460" s="43">
        <f t="shared" si="60"/>
        <v>0</v>
      </c>
      <c r="N460" s="43">
        <f t="shared" si="61"/>
        <v>0</v>
      </c>
      <c r="P460" s="15">
        <v>6</v>
      </c>
      <c r="Q460" s="15">
        <f t="shared" si="62"/>
        <v>-1</v>
      </c>
    </row>
    <row r="461" spans="1:17" ht="14.25">
      <c r="A461" s="38">
        <v>2163</v>
      </c>
      <c r="B461" s="39" t="s">
        <v>614</v>
      </c>
      <c r="C461" s="40" t="s">
        <v>333</v>
      </c>
      <c r="D461" s="40">
        <v>5</v>
      </c>
      <c r="E461" s="41"/>
      <c r="F461" s="43"/>
      <c r="G461" s="43">
        <f t="shared" si="54"/>
        <v>0</v>
      </c>
      <c r="H461" s="43">
        <f t="shared" si="55"/>
        <v>0</v>
      </c>
      <c r="I461" s="43">
        <f t="shared" si="56"/>
        <v>0</v>
      </c>
      <c r="J461" s="43">
        <f t="shared" si="57"/>
        <v>0</v>
      </c>
      <c r="K461" s="43">
        <f t="shared" si="58"/>
        <v>0</v>
      </c>
      <c r="L461" s="43">
        <f t="shared" si="59"/>
        <v>0</v>
      </c>
      <c r="M461" s="43">
        <f t="shared" si="60"/>
        <v>0</v>
      </c>
      <c r="N461" s="43">
        <f t="shared" si="61"/>
        <v>0</v>
      </c>
      <c r="P461" s="15">
        <v>6</v>
      </c>
      <c r="Q461" s="15">
        <f t="shared" si="62"/>
        <v>-1</v>
      </c>
    </row>
    <row r="462" spans="1:17" ht="14.25">
      <c r="A462" s="38">
        <v>2164</v>
      </c>
      <c r="B462" s="39" t="s">
        <v>615</v>
      </c>
      <c r="C462" s="40" t="s">
        <v>333</v>
      </c>
      <c r="D462" s="40">
        <v>7</v>
      </c>
      <c r="E462" s="41"/>
      <c r="F462" s="43"/>
      <c r="G462" s="43">
        <f t="shared" si="54"/>
        <v>0</v>
      </c>
      <c r="H462" s="43">
        <f t="shared" si="55"/>
        <v>0</v>
      </c>
      <c r="I462" s="43">
        <f t="shared" si="56"/>
        <v>0</v>
      </c>
      <c r="J462" s="43">
        <f t="shared" si="57"/>
        <v>0</v>
      </c>
      <c r="K462" s="43">
        <f t="shared" si="58"/>
        <v>0</v>
      </c>
      <c r="L462" s="43">
        <f t="shared" si="59"/>
        <v>0</v>
      </c>
      <c r="M462" s="43">
        <f t="shared" si="60"/>
        <v>0</v>
      </c>
      <c r="N462" s="43">
        <f t="shared" si="61"/>
        <v>0</v>
      </c>
      <c r="P462" s="15">
        <v>6</v>
      </c>
      <c r="Q462" s="15">
        <f t="shared" si="62"/>
        <v>1</v>
      </c>
    </row>
    <row r="463" spans="1:17" ht="14.25">
      <c r="A463" s="38">
        <v>2165</v>
      </c>
      <c r="B463" s="39" t="s">
        <v>616</v>
      </c>
      <c r="C463" s="40" t="s">
        <v>333</v>
      </c>
      <c r="D463" s="40">
        <v>7</v>
      </c>
      <c r="E463" s="41"/>
      <c r="F463" s="43"/>
      <c r="G463" s="43">
        <f t="shared" si="54"/>
        <v>0</v>
      </c>
      <c r="H463" s="43">
        <f t="shared" si="55"/>
        <v>0</v>
      </c>
      <c r="I463" s="43">
        <f t="shared" si="56"/>
        <v>0</v>
      </c>
      <c r="J463" s="43">
        <f t="shared" si="57"/>
        <v>0</v>
      </c>
      <c r="K463" s="43">
        <f t="shared" si="58"/>
        <v>0</v>
      </c>
      <c r="L463" s="43">
        <f t="shared" si="59"/>
        <v>0</v>
      </c>
      <c r="M463" s="43">
        <f t="shared" si="60"/>
        <v>0</v>
      </c>
      <c r="N463" s="43">
        <f t="shared" si="61"/>
        <v>0</v>
      </c>
      <c r="P463" s="15">
        <v>6</v>
      </c>
      <c r="Q463" s="15">
        <f t="shared" si="62"/>
        <v>1</v>
      </c>
    </row>
    <row r="464" spans="1:17" ht="14.25">
      <c r="A464" s="38">
        <v>2166</v>
      </c>
      <c r="B464" s="39" t="s">
        <v>617</v>
      </c>
      <c r="C464" s="40" t="s">
        <v>333</v>
      </c>
      <c r="D464" s="40">
        <v>7</v>
      </c>
      <c r="E464" s="41"/>
      <c r="F464" s="43"/>
      <c r="G464" s="43">
        <f t="shared" si="54"/>
        <v>0</v>
      </c>
      <c r="H464" s="43">
        <f t="shared" si="55"/>
        <v>0</v>
      </c>
      <c r="I464" s="43">
        <f t="shared" si="56"/>
        <v>0</v>
      </c>
      <c r="J464" s="43">
        <f t="shared" si="57"/>
        <v>0</v>
      </c>
      <c r="K464" s="43">
        <f t="shared" si="58"/>
        <v>0</v>
      </c>
      <c r="L464" s="43">
        <f t="shared" si="59"/>
        <v>0</v>
      </c>
      <c r="M464" s="43">
        <f t="shared" si="60"/>
        <v>0</v>
      </c>
      <c r="N464" s="43">
        <f t="shared" si="61"/>
        <v>0</v>
      </c>
      <c r="P464" s="15">
        <v>6</v>
      </c>
      <c r="Q464" s="15">
        <f t="shared" si="62"/>
        <v>1</v>
      </c>
    </row>
    <row r="465" spans="1:17" ht="14.25">
      <c r="A465" s="38">
        <v>2167</v>
      </c>
      <c r="B465" s="39" t="s">
        <v>618</v>
      </c>
      <c r="C465" s="40" t="s">
        <v>333</v>
      </c>
      <c r="D465" s="40">
        <v>7</v>
      </c>
      <c r="E465" s="41"/>
      <c r="F465" s="43"/>
      <c r="G465" s="43">
        <f t="shared" si="54"/>
        <v>0</v>
      </c>
      <c r="H465" s="43">
        <f t="shared" si="55"/>
        <v>0</v>
      </c>
      <c r="I465" s="43">
        <f t="shared" si="56"/>
        <v>0</v>
      </c>
      <c r="J465" s="43">
        <f t="shared" si="57"/>
        <v>0</v>
      </c>
      <c r="K465" s="43">
        <f t="shared" si="58"/>
        <v>0</v>
      </c>
      <c r="L465" s="43">
        <f t="shared" si="59"/>
        <v>0</v>
      </c>
      <c r="M465" s="43">
        <f t="shared" si="60"/>
        <v>0</v>
      </c>
      <c r="N465" s="43">
        <f t="shared" si="61"/>
        <v>0</v>
      </c>
      <c r="P465" s="15">
        <v>6</v>
      </c>
      <c r="Q465" s="15">
        <f t="shared" si="62"/>
        <v>1</v>
      </c>
    </row>
    <row r="466" spans="1:17" ht="14.25">
      <c r="A466" s="38">
        <v>2168</v>
      </c>
      <c r="B466" s="39" t="s">
        <v>619</v>
      </c>
      <c r="C466" s="40" t="s">
        <v>333</v>
      </c>
      <c r="D466" s="40">
        <v>7</v>
      </c>
      <c r="E466" s="41"/>
      <c r="F466" s="43"/>
      <c r="G466" s="43">
        <f t="shared" ref="G466:G529" si="63">F466+E466</f>
        <v>0</v>
      </c>
      <c r="H466" s="43">
        <f t="shared" ref="H466:H529" si="64">G466*$H$16</f>
        <v>0</v>
      </c>
      <c r="I466" s="43">
        <f t="shared" ref="I466:I529" si="65">G466+H466</f>
        <v>0</v>
      </c>
      <c r="J466" s="43">
        <f t="shared" ref="J466:J529" si="66">E466*D466</f>
        <v>0</v>
      </c>
      <c r="K466" s="43">
        <f t="shared" ref="K466:K529" si="67">F466*D466</f>
        <v>0</v>
      </c>
      <c r="L466" s="43">
        <f t="shared" ref="L466:L529" si="68">G466*D466</f>
        <v>0</v>
      </c>
      <c r="M466" s="43">
        <f t="shared" ref="M466:M529" si="69">H466*D466</f>
        <v>0</v>
      </c>
      <c r="N466" s="43">
        <f t="shared" ref="N466:N529" si="70">L466+M466</f>
        <v>0</v>
      </c>
      <c r="P466" s="15">
        <v>6</v>
      </c>
      <c r="Q466" s="15">
        <f t="shared" si="62"/>
        <v>1</v>
      </c>
    </row>
    <row r="467" spans="1:17" ht="14.25">
      <c r="A467" s="38">
        <v>2169</v>
      </c>
      <c r="B467" s="39" t="s">
        <v>620</v>
      </c>
      <c r="C467" s="40" t="s">
        <v>333</v>
      </c>
      <c r="D467" s="40">
        <v>7</v>
      </c>
      <c r="E467" s="41"/>
      <c r="F467" s="43"/>
      <c r="G467" s="43">
        <f t="shared" si="63"/>
        <v>0</v>
      </c>
      <c r="H467" s="43">
        <f t="shared" si="64"/>
        <v>0</v>
      </c>
      <c r="I467" s="43">
        <f t="shared" si="65"/>
        <v>0</v>
      </c>
      <c r="J467" s="43">
        <f t="shared" si="66"/>
        <v>0</v>
      </c>
      <c r="K467" s="43">
        <f t="shared" si="67"/>
        <v>0</v>
      </c>
      <c r="L467" s="43">
        <f t="shared" si="68"/>
        <v>0</v>
      </c>
      <c r="M467" s="43">
        <f t="shared" si="69"/>
        <v>0</v>
      </c>
      <c r="N467" s="43">
        <f t="shared" si="70"/>
        <v>0</v>
      </c>
      <c r="P467" s="15">
        <v>6</v>
      </c>
      <c r="Q467" s="15">
        <f t="shared" ref="Q467:Q530" si="71">D467-P467</f>
        <v>1</v>
      </c>
    </row>
    <row r="468" spans="1:17" ht="14.25">
      <c r="A468" s="38">
        <v>2170</v>
      </c>
      <c r="B468" s="39" t="s">
        <v>621</v>
      </c>
      <c r="C468" s="40" t="s">
        <v>333</v>
      </c>
      <c r="D468" s="40">
        <v>7</v>
      </c>
      <c r="E468" s="41"/>
      <c r="F468" s="43"/>
      <c r="G468" s="43">
        <f t="shared" si="63"/>
        <v>0</v>
      </c>
      <c r="H468" s="43">
        <f t="shared" si="64"/>
        <v>0</v>
      </c>
      <c r="I468" s="43">
        <f t="shared" si="65"/>
        <v>0</v>
      </c>
      <c r="J468" s="43">
        <f t="shared" si="66"/>
        <v>0</v>
      </c>
      <c r="K468" s="43">
        <f t="shared" si="67"/>
        <v>0</v>
      </c>
      <c r="L468" s="43">
        <f t="shared" si="68"/>
        <v>0</v>
      </c>
      <c r="M468" s="43">
        <f t="shared" si="69"/>
        <v>0</v>
      </c>
      <c r="N468" s="43">
        <f t="shared" si="70"/>
        <v>0</v>
      </c>
      <c r="P468" s="15">
        <v>6</v>
      </c>
      <c r="Q468" s="15">
        <f t="shared" si="71"/>
        <v>1</v>
      </c>
    </row>
    <row r="469" spans="1:17" ht="14.25">
      <c r="A469" s="38">
        <v>2171</v>
      </c>
      <c r="B469" s="39" t="s">
        <v>622</v>
      </c>
      <c r="C469" s="40" t="s">
        <v>333</v>
      </c>
      <c r="D469" s="40">
        <v>7</v>
      </c>
      <c r="E469" s="41"/>
      <c r="F469" s="43"/>
      <c r="G469" s="43">
        <f t="shared" si="63"/>
        <v>0</v>
      </c>
      <c r="H469" s="43">
        <f t="shared" si="64"/>
        <v>0</v>
      </c>
      <c r="I469" s="43">
        <f t="shared" si="65"/>
        <v>0</v>
      </c>
      <c r="J469" s="43">
        <f t="shared" si="66"/>
        <v>0</v>
      </c>
      <c r="K469" s="43">
        <f t="shared" si="67"/>
        <v>0</v>
      </c>
      <c r="L469" s="43">
        <f t="shared" si="68"/>
        <v>0</v>
      </c>
      <c r="M469" s="43">
        <f t="shared" si="69"/>
        <v>0</v>
      </c>
      <c r="N469" s="43">
        <f t="shared" si="70"/>
        <v>0</v>
      </c>
      <c r="P469" s="15">
        <v>6</v>
      </c>
      <c r="Q469" s="15">
        <f t="shared" si="71"/>
        <v>1</v>
      </c>
    </row>
    <row r="470" spans="1:17" ht="14.25">
      <c r="A470" s="38">
        <v>2172</v>
      </c>
      <c r="B470" s="39" t="s">
        <v>623</v>
      </c>
      <c r="C470" s="40" t="s">
        <v>333</v>
      </c>
      <c r="D470" s="40">
        <v>7</v>
      </c>
      <c r="E470" s="41"/>
      <c r="F470" s="43"/>
      <c r="G470" s="43">
        <f t="shared" si="63"/>
        <v>0</v>
      </c>
      <c r="H470" s="43">
        <f t="shared" si="64"/>
        <v>0</v>
      </c>
      <c r="I470" s="43">
        <f t="shared" si="65"/>
        <v>0</v>
      </c>
      <c r="J470" s="43">
        <f t="shared" si="66"/>
        <v>0</v>
      </c>
      <c r="K470" s="43">
        <f t="shared" si="67"/>
        <v>0</v>
      </c>
      <c r="L470" s="43">
        <f t="shared" si="68"/>
        <v>0</v>
      </c>
      <c r="M470" s="43">
        <f t="shared" si="69"/>
        <v>0</v>
      </c>
      <c r="N470" s="43">
        <f t="shared" si="70"/>
        <v>0</v>
      </c>
      <c r="P470" s="15">
        <v>6</v>
      </c>
      <c r="Q470" s="15">
        <f t="shared" si="71"/>
        <v>1</v>
      </c>
    </row>
    <row r="471" spans="1:17" ht="14.25">
      <c r="A471" s="38">
        <v>2173</v>
      </c>
      <c r="B471" s="39" t="s">
        <v>624</v>
      </c>
      <c r="C471" s="40" t="s">
        <v>333</v>
      </c>
      <c r="D471" s="40">
        <v>7</v>
      </c>
      <c r="E471" s="41"/>
      <c r="F471" s="43"/>
      <c r="G471" s="43">
        <f t="shared" si="63"/>
        <v>0</v>
      </c>
      <c r="H471" s="43">
        <f t="shared" si="64"/>
        <v>0</v>
      </c>
      <c r="I471" s="43">
        <f t="shared" si="65"/>
        <v>0</v>
      </c>
      <c r="J471" s="43">
        <f t="shared" si="66"/>
        <v>0</v>
      </c>
      <c r="K471" s="43">
        <f t="shared" si="67"/>
        <v>0</v>
      </c>
      <c r="L471" s="43">
        <f t="shared" si="68"/>
        <v>0</v>
      </c>
      <c r="M471" s="43">
        <f t="shared" si="69"/>
        <v>0</v>
      </c>
      <c r="N471" s="43">
        <f t="shared" si="70"/>
        <v>0</v>
      </c>
      <c r="P471" s="15">
        <v>6</v>
      </c>
      <c r="Q471" s="15">
        <f t="shared" si="71"/>
        <v>1</v>
      </c>
    </row>
    <row r="472" spans="1:17" ht="14.25">
      <c r="A472" s="38">
        <v>2174</v>
      </c>
      <c r="B472" s="39" t="s">
        <v>625</v>
      </c>
      <c r="C472" s="40" t="s">
        <v>333</v>
      </c>
      <c r="D472" s="40">
        <v>7</v>
      </c>
      <c r="E472" s="41"/>
      <c r="F472" s="43"/>
      <c r="G472" s="43">
        <f t="shared" si="63"/>
        <v>0</v>
      </c>
      <c r="H472" s="43">
        <f t="shared" si="64"/>
        <v>0</v>
      </c>
      <c r="I472" s="43">
        <f t="shared" si="65"/>
        <v>0</v>
      </c>
      <c r="J472" s="43">
        <f t="shared" si="66"/>
        <v>0</v>
      </c>
      <c r="K472" s="43">
        <f t="shared" si="67"/>
        <v>0</v>
      </c>
      <c r="L472" s="43">
        <f t="shared" si="68"/>
        <v>0</v>
      </c>
      <c r="M472" s="43">
        <f t="shared" si="69"/>
        <v>0</v>
      </c>
      <c r="N472" s="43">
        <f t="shared" si="70"/>
        <v>0</v>
      </c>
      <c r="P472" s="15">
        <v>6</v>
      </c>
      <c r="Q472" s="15">
        <f t="shared" si="71"/>
        <v>1</v>
      </c>
    </row>
    <row r="473" spans="1:17" ht="14.25">
      <c r="A473" s="38">
        <v>2175</v>
      </c>
      <c r="B473" s="39" t="s">
        <v>626</v>
      </c>
      <c r="C473" s="40" t="s">
        <v>333</v>
      </c>
      <c r="D473" s="40">
        <v>7</v>
      </c>
      <c r="E473" s="41"/>
      <c r="F473" s="43"/>
      <c r="G473" s="43">
        <f t="shared" si="63"/>
        <v>0</v>
      </c>
      <c r="H473" s="43">
        <f t="shared" si="64"/>
        <v>0</v>
      </c>
      <c r="I473" s="43">
        <f t="shared" si="65"/>
        <v>0</v>
      </c>
      <c r="J473" s="43">
        <f t="shared" si="66"/>
        <v>0</v>
      </c>
      <c r="K473" s="43">
        <f t="shared" si="67"/>
        <v>0</v>
      </c>
      <c r="L473" s="43">
        <f t="shared" si="68"/>
        <v>0</v>
      </c>
      <c r="M473" s="43">
        <f t="shared" si="69"/>
        <v>0</v>
      </c>
      <c r="N473" s="43">
        <f t="shared" si="70"/>
        <v>0</v>
      </c>
      <c r="P473" s="15">
        <v>6</v>
      </c>
      <c r="Q473" s="15">
        <f t="shared" si="71"/>
        <v>1</v>
      </c>
    </row>
    <row r="474" spans="1:17" ht="14.25">
      <c r="A474" s="38">
        <v>2176</v>
      </c>
      <c r="B474" s="39" t="s">
        <v>627</v>
      </c>
      <c r="C474" s="40" t="s">
        <v>333</v>
      </c>
      <c r="D474" s="40">
        <v>7</v>
      </c>
      <c r="E474" s="41"/>
      <c r="F474" s="43"/>
      <c r="G474" s="43">
        <f t="shared" si="63"/>
        <v>0</v>
      </c>
      <c r="H474" s="43">
        <f t="shared" si="64"/>
        <v>0</v>
      </c>
      <c r="I474" s="43">
        <f t="shared" si="65"/>
        <v>0</v>
      </c>
      <c r="J474" s="43">
        <f t="shared" si="66"/>
        <v>0</v>
      </c>
      <c r="K474" s="43">
        <f t="shared" si="67"/>
        <v>0</v>
      </c>
      <c r="L474" s="43">
        <f t="shared" si="68"/>
        <v>0</v>
      </c>
      <c r="M474" s="43">
        <f t="shared" si="69"/>
        <v>0</v>
      </c>
      <c r="N474" s="43">
        <f t="shared" si="70"/>
        <v>0</v>
      </c>
      <c r="P474" s="15">
        <v>6</v>
      </c>
      <c r="Q474" s="15">
        <f t="shared" si="71"/>
        <v>1</v>
      </c>
    </row>
    <row r="475" spans="1:17" ht="14.25">
      <c r="A475" s="38">
        <v>2177</v>
      </c>
      <c r="B475" s="39" t="s">
        <v>628</v>
      </c>
      <c r="C475" s="40" t="s">
        <v>333</v>
      </c>
      <c r="D475" s="40">
        <v>7</v>
      </c>
      <c r="E475" s="41"/>
      <c r="F475" s="43"/>
      <c r="G475" s="43">
        <f t="shared" si="63"/>
        <v>0</v>
      </c>
      <c r="H475" s="43">
        <f t="shared" si="64"/>
        <v>0</v>
      </c>
      <c r="I475" s="43">
        <f t="shared" si="65"/>
        <v>0</v>
      </c>
      <c r="J475" s="43">
        <f t="shared" si="66"/>
        <v>0</v>
      </c>
      <c r="K475" s="43">
        <f t="shared" si="67"/>
        <v>0</v>
      </c>
      <c r="L475" s="43">
        <f t="shared" si="68"/>
        <v>0</v>
      </c>
      <c r="M475" s="43">
        <f t="shared" si="69"/>
        <v>0</v>
      </c>
      <c r="N475" s="43">
        <f t="shared" si="70"/>
        <v>0</v>
      </c>
      <c r="P475" s="15">
        <v>6</v>
      </c>
      <c r="Q475" s="15">
        <f t="shared" si="71"/>
        <v>1</v>
      </c>
    </row>
    <row r="476" spans="1:17" ht="14.25">
      <c r="A476" s="38">
        <v>2178</v>
      </c>
      <c r="B476" s="39" t="s">
        <v>629</v>
      </c>
      <c r="C476" s="40" t="s">
        <v>333</v>
      </c>
      <c r="D476" s="40">
        <v>7</v>
      </c>
      <c r="E476" s="41"/>
      <c r="F476" s="43"/>
      <c r="G476" s="43">
        <f t="shared" si="63"/>
        <v>0</v>
      </c>
      <c r="H476" s="43">
        <f t="shared" si="64"/>
        <v>0</v>
      </c>
      <c r="I476" s="43">
        <f t="shared" si="65"/>
        <v>0</v>
      </c>
      <c r="J476" s="43">
        <f t="shared" si="66"/>
        <v>0</v>
      </c>
      <c r="K476" s="43">
        <f t="shared" si="67"/>
        <v>0</v>
      </c>
      <c r="L476" s="43">
        <f t="shared" si="68"/>
        <v>0</v>
      </c>
      <c r="M476" s="43">
        <f t="shared" si="69"/>
        <v>0</v>
      </c>
      <c r="N476" s="43">
        <f t="shared" si="70"/>
        <v>0</v>
      </c>
      <c r="P476" s="15">
        <v>6</v>
      </c>
      <c r="Q476" s="15">
        <f t="shared" si="71"/>
        <v>1</v>
      </c>
    </row>
    <row r="477" spans="1:17" ht="28.5">
      <c r="A477" s="38">
        <v>2179</v>
      </c>
      <c r="B477" s="39" t="s">
        <v>630</v>
      </c>
      <c r="C477" s="40" t="s">
        <v>333</v>
      </c>
      <c r="D477" s="40">
        <v>7</v>
      </c>
      <c r="E477" s="41"/>
      <c r="F477" s="43"/>
      <c r="G477" s="43">
        <f t="shared" si="63"/>
        <v>0</v>
      </c>
      <c r="H477" s="43">
        <f t="shared" si="64"/>
        <v>0</v>
      </c>
      <c r="I477" s="43">
        <f t="shared" si="65"/>
        <v>0</v>
      </c>
      <c r="J477" s="43">
        <f t="shared" si="66"/>
        <v>0</v>
      </c>
      <c r="K477" s="43">
        <f t="shared" si="67"/>
        <v>0</v>
      </c>
      <c r="L477" s="43">
        <f t="shared" si="68"/>
        <v>0</v>
      </c>
      <c r="M477" s="43">
        <f t="shared" si="69"/>
        <v>0</v>
      </c>
      <c r="N477" s="43">
        <f t="shared" si="70"/>
        <v>0</v>
      </c>
      <c r="P477" s="15">
        <v>6</v>
      </c>
      <c r="Q477" s="15">
        <f t="shared" si="71"/>
        <v>1</v>
      </c>
    </row>
    <row r="478" spans="1:17" ht="28.5">
      <c r="A478" s="38">
        <v>2180</v>
      </c>
      <c r="B478" s="39" t="s">
        <v>631</v>
      </c>
      <c r="C478" s="40" t="s">
        <v>333</v>
      </c>
      <c r="D478" s="40">
        <v>7</v>
      </c>
      <c r="E478" s="41"/>
      <c r="F478" s="43"/>
      <c r="G478" s="43">
        <f t="shared" si="63"/>
        <v>0</v>
      </c>
      <c r="H478" s="43">
        <f t="shared" si="64"/>
        <v>0</v>
      </c>
      <c r="I478" s="43">
        <f t="shared" si="65"/>
        <v>0</v>
      </c>
      <c r="J478" s="43">
        <f t="shared" si="66"/>
        <v>0</v>
      </c>
      <c r="K478" s="43">
        <f t="shared" si="67"/>
        <v>0</v>
      </c>
      <c r="L478" s="43">
        <f t="shared" si="68"/>
        <v>0</v>
      </c>
      <c r="M478" s="43">
        <f t="shared" si="69"/>
        <v>0</v>
      </c>
      <c r="N478" s="43">
        <f t="shared" si="70"/>
        <v>0</v>
      </c>
      <c r="P478" s="15">
        <v>6</v>
      </c>
      <c r="Q478" s="15">
        <f t="shared" si="71"/>
        <v>1</v>
      </c>
    </row>
    <row r="479" spans="1:17" ht="14.25">
      <c r="A479" s="38">
        <v>2181</v>
      </c>
      <c r="B479" s="39" t="s">
        <v>632</v>
      </c>
      <c r="C479" s="40" t="s">
        <v>333</v>
      </c>
      <c r="D479" s="40">
        <v>7</v>
      </c>
      <c r="E479" s="41"/>
      <c r="F479" s="43"/>
      <c r="G479" s="43">
        <f t="shared" si="63"/>
        <v>0</v>
      </c>
      <c r="H479" s="43">
        <f t="shared" si="64"/>
        <v>0</v>
      </c>
      <c r="I479" s="43">
        <f t="shared" si="65"/>
        <v>0</v>
      </c>
      <c r="J479" s="43">
        <f t="shared" si="66"/>
        <v>0</v>
      </c>
      <c r="K479" s="43">
        <f t="shared" si="67"/>
        <v>0</v>
      </c>
      <c r="L479" s="43">
        <f t="shared" si="68"/>
        <v>0</v>
      </c>
      <c r="M479" s="43">
        <f t="shared" si="69"/>
        <v>0</v>
      </c>
      <c r="N479" s="43">
        <f t="shared" si="70"/>
        <v>0</v>
      </c>
      <c r="P479" s="15">
        <v>6</v>
      </c>
      <c r="Q479" s="15">
        <f t="shared" si="71"/>
        <v>1</v>
      </c>
    </row>
    <row r="480" spans="1:17" ht="14.25">
      <c r="A480" s="38">
        <v>2182</v>
      </c>
      <c r="B480" s="39" t="s">
        <v>633</v>
      </c>
      <c r="C480" s="40" t="s">
        <v>333</v>
      </c>
      <c r="D480" s="40">
        <v>7</v>
      </c>
      <c r="E480" s="41"/>
      <c r="F480" s="43"/>
      <c r="G480" s="43">
        <f t="shared" si="63"/>
        <v>0</v>
      </c>
      <c r="H480" s="43">
        <f t="shared" si="64"/>
        <v>0</v>
      </c>
      <c r="I480" s="43">
        <f t="shared" si="65"/>
        <v>0</v>
      </c>
      <c r="J480" s="43">
        <f t="shared" si="66"/>
        <v>0</v>
      </c>
      <c r="K480" s="43">
        <f t="shared" si="67"/>
        <v>0</v>
      </c>
      <c r="L480" s="43">
        <f t="shared" si="68"/>
        <v>0</v>
      </c>
      <c r="M480" s="43">
        <f t="shared" si="69"/>
        <v>0</v>
      </c>
      <c r="N480" s="43">
        <f t="shared" si="70"/>
        <v>0</v>
      </c>
      <c r="P480" s="15">
        <v>6</v>
      </c>
      <c r="Q480" s="15">
        <f t="shared" si="71"/>
        <v>1</v>
      </c>
    </row>
    <row r="481" spans="1:17" ht="14.25">
      <c r="A481" s="38">
        <v>2183</v>
      </c>
      <c r="B481" s="39" t="s">
        <v>634</v>
      </c>
      <c r="C481" s="40" t="s">
        <v>898</v>
      </c>
      <c r="D481" s="40">
        <v>7</v>
      </c>
      <c r="E481" s="41"/>
      <c r="F481" s="43"/>
      <c r="G481" s="43">
        <f t="shared" si="63"/>
        <v>0</v>
      </c>
      <c r="H481" s="43">
        <f t="shared" si="64"/>
        <v>0</v>
      </c>
      <c r="I481" s="43">
        <f t="shared" si="65"/>
        <v>0</v>
      </c>
      <c r="J481" s="43">
        <f t="shared" si="66"/>
        <v>0</v>
      </c>
      <c r="K481" s="43">
        <f t="shared" si="67"/>
        <v>0</v>
      </c>
      <c r="L481" s="43">
        <f t="shared" si="68"/>
        <v>0</v>
      </c>
      <c r="M481" s="43">
        <f t="shared" si="69"/>
        <v>0</v>
      </c>
      <c r="N481" s="43">
        <f t="shared" si="70"/>
        <v>0</v>
      </c>
      <c r="P481" s="15">
        <v>6</v>
      </c>
      <c r="Q481" s="15">
        <f t="shared" si="71"/>
        <v>1</v>
      </c>
    </row>
    <row r="482" spans="1:17" ht="28.5">
      <c r="A482" s="38">
        <v>2184</v>
      </c>
      <c r="B482" s="39" t="s">
        <v>635</v>
      </c>
      <c r="C482" s="40" t="s">
        <v>333</v>
      </c>
      <c r="D482" s="40">
        <v>7</v>
      </c>
      <c r="E482" s="41"/>
      <c r="F482" s="43"/>
      <c r="G482" s="43">
        <f t="shared" si="63"/>
        <v>0</v>
      </c>
      <c r="H482" s="43">
        <f t="shared" si="64"/>
        <v>0</v>
      </c>
      <c r="I482" s="43">
        <f t="shared" si="65"/>
        <v>0</v>
      </c>
      <c r="J482" s="43">
        <f t="shared" si="66"/>
        <v>0</v>
      </c>
      <c r="K482" s="43">
        <f t="shared" si="67"/>
        <v>0</v>
      </c>
      <c r="L482" s="43">
        <f t="shared" si="68"/>
        <v>0</v>
      </c>
      <c r="M482" s="43">
        <f t="shared" si="69"/>
        <v>0</v>
      </c>
      <c r="N482" s="43">
        <f t="shared" si="70"/>
        <v>0</v>
      </c>
      <c r="P482" s="15">
        <v>6</v>
      </c>
      <c r="Q482" s="15">
        <f t="shared" si="71"/>
        <v>1</v>
      </c>
    </row>
    <row r="483" spans="1:17" ht="14.25">
      <c r="A483" s="38">
        <v>2185</v>
      </c>
      <c r="B483" s="39" t="s">
        <v>636</v>
      </c>
      <c r="C483" s="40" t="s">
        <v>333</v>
      </c>
      <c r="D483" s="40">
        <v>7</v>
      </c>
      <c r="E483" s="41"/>
      <c r="F483" s="43"/>
      <c r="G483" s="43">
        <f t="shared" si="63"/>
        <v>0</v>
      </c>
      <c r="H483" s="43">
        <f t="shared" si="64"/>
        <v>0</v>
      </c>
      <c r="I483" s="43">
        <f t="shared" si="65"/>
        <v>0</v>
      </c>
      <c r="J483" s="43">
        <f t="shared" si="66"/>
        <v>0</v>
      </c>
      <c r="K483" s="43">
        <f t="shared" si="67"/>
        <v>0</v>
      </c>
      <c r="L483" s="43">
        <f t="shared" si="68"/>
        <v>0</v>
      </c>
      <c r="M483" s="43">
        <f t="shared" si="69"/>
        <v>0</v>
      </c>
      <c r="N483" s="43">
        <f t="shared" si="70"/>
        <v>0</v>
      </c>
      <c r="P483" s="15">
        <v>6</v>
      </c>
      <c r="Q483" s="15">
        <f t="shared" si="71"/>
        <v>1</v>
      </c>
    </row>
    <row r="484" spans="1:17" ht="28.5">
      <c r="A484" s="38">
        <v>2186</v>
      </c>
      <c r="B484" s="39" t="s">
        <v>637</v>
      </c>
      <c r="C484" s="40" t="s">
        <v>333</v>
      </c>
      <c r="D484" s="40">
        <v>7</v>
      </c>
      <c r="E484" s="41"/>
      <c r="F484" s="43"/>
      <c r="G484" s="43">
        <f t="shared" si="63"/>
        <v>0</v>
      </c>
      <c r="H484" s="43">
        <f t="shared" si="64"/>
        <v>0</v>
      </c>
      <c r="I484" s="43">
        <f t="shared" si="65"/>
        <v>0</v>
      </c>
      <c r="J484" s="43">
        <f t="shared" si="66"/>
        <v>0</v>
      </c>
      <c r="K484" s="43">
        <f t="shared" si="67"/>
        <v>0</v>
      </c>
      <c r="L484" s="43">
        <f t="shared" si="68"/>
        <v>0</v>
      </c>
      <c r="M484" s="43">
        <f t="shared" si="69"/>
        <v>0</v>
      </c>
      <c r="N484" s="43">
        <f t="shared" si="70"/>
        <v>0</v>
      </c>
      <c r="P484" s="15">
        <v>6</v>
      </c>
      <c r="Q484" s="15">
        <f t="shared" si="71"/>
        <v>1</v>
      </c>
    </row>
    <row r="485" spans="1:17" ht="42.75">
      <c r="A485" s="38">
        <v>2187</v>
      </c>
      <c r="B485" s="39" t="s">
        <v>638</v>
      </c>
      <c r="C485" s="40" t="s">
        <v>333</v>
      </c>
      <c r="D485" s="40">
        <v>7</v>
      </c>
      <c r="E485" s="41"/>
      <c r="F485" s="43"/>
      <c r="G485" s="43">
        <f t="shared" si="63"/>
        <v>0</v>
      </c>
      <c r="H485" s="43">
        <f t="shared" si="64"/>
        <v>0</v>
      </c>
      <c r="I485" s="43">
        <f t="shared" si="65"/>
        <v>0</v>
      </c>
      <c r="J485" s="43">
        <f t="shared" si="66"/>
        <v>0</v>
      </c>
      <c r="K485" s="43">
        <f t="shared" si="67"/>
        <v>0</v>
      </c>
      <c r="L485" s="43">
        <f t="shared" si="68"/>
        <v>0</v>
      </c>
      <c r="M485" s="43">
        <f t="shared" si="69"/>
        <v>0</v>
      </c>
      <c r="N485" s="43">
        <f t="shared" si="70"/>
        <v>0</v>
      </c>
      <c r="P485" s="15">
        <v>6</v>
      </c>
      <c r="Q485" s="15">
        <f t="shared" si="71"/>
        <v>1</v>
      </c>
    </row>
    <row r="486" spans="1:17" ht="28.5">
      <c r="A486" s="38">
        <v>2188</v>
      </c>
      <c r="B486" s="39" t="s">
        <v>639</v>
      </c>
      <c r="C486" s="40" t="s">
        <v>333</v>
      </c>
      <c r="D486" s="40">
        <v>7</v>
      </c>
      <c r="E486" s="41"/>
      <c r="F486" s="43"/>
      <c r="G486" s="43">
        <f t="shared" si="63"/>
        <v>0</v>
      </c>
      <c r="H486" s="43">
        <f t="shared" si="64"/>
        <v>0</v>
      </c>
      <c r="I486" s="43">
        <f t="shared" si="65"/>
        <v>0</v>
      </c>
      <c r="J486" s="43">
        <f t="shared" si="66"/>
        <v>0</v>
      </c>
      <c r="K486" s="43">
        <f t="shared" si="67"/>
        <v>0</v>
      </c>
      <c r="L486" s="43">
        <f t="shared" si="68"/>
        <v>0</v>
      </c>
      <c r="M486" s="43">
        <f t="shared" si="69"/>
        <v>0</v>
      </c>
      <c r="N486" s="43">
        <f t="shared" si="70"/>
        <v>0</v>
      </c>
      <c r="P486" s="15">
        <v>6</v>
      </c>
      <c r="Q486" s="15">
        <f t="shared" si="71"/>
        <v>1</v>
      </c>
    </row>
    <row r="487" spans="1:17" ht="14.25">
      <c r="A487" s="38">
        <v>2189</v>
      </c>
      <c r="B487" s="39" t="s">
        <v>640</v>
      </c>
      <c r="C487" s="40" t="s">
        <v>898</v>
      </c>
      <c r="D487" s="40">
        <v>7</v>
      </c>
      <c r="E487" s="41"/>
      <c r="F487" s="43"/>
      <c r="G487" s="43">
        <f t="shared" si="63"/>
        <v>0</v>
      </c>
      <c r="H487" s="43">
        <f t="shared" si="64"/>
        <v>0</v>
      </c>
      <c r="I487" s="43">
        <f t="shared" si="65"/>
        <v>0</v>
      </c>
      <c r="J487" s="43">
        <f t="shared" si="66"/>
        <v>0</v>
      </c>
      <c r="K487" s="43">
        <f t="shared" si="67"/>
        <v>0</v>
      </c>
      <c r="L487" s="43">
        <f t="shared" si="68"/>
        <v>0</v>
      </c>
      <c r="M487" s="43">
        <f t="shared" si="69"/>
        <v>0</v>
      </c>
      <c r="N487" s="43">
        <f t="shared" si="70"/>
        <v>0</v>
      </c>
      <c r="P487" s="15">
        <v>6</v>
      </c>
      <c r="Q487" s="15">
        <f t="shared" si="71"/>
        <v>1</v>
      </c>
    </row>
    <row r="488" spans="1:17" ht="14.25">
      <c r="A488" s="38">
        <v>2190</v>
      </c>
      <c r="B488" s="39" t="s">
        <v>641</v>
      </c>
      <c r="C488" s="40" t="s">
        <v>898</v>
      </c>
      <c r="D488" s="40">
        <v>7</v>
      </c>
      <c r="E488" s="41"/>
      <c r="F488" s="43"/>
      <c r="G488" s="43">
        <f t="shared" si="63"/>
        <v>0</v>
      </c>
      <c r="H488" s="43">
        <f t="shared" si="64"/>
        <v>0</v>
      </c>
      <c r="I488" s="43">
        <f t="shared" si="65"/>
        <v>0</v>
      </c>
      <c r="J488" s="43">
        <f t="shared" si="66"/>
        <v>0</v>
      </c>
      <c r="K488" s="43">
        <f t="shared" si="67"/>
        <v>0</v>
      </c>
      <c r="L488" s="43">
        <f t="shared" si="68"/>
        <v>0</v>
      </c>
      <c r="M488" s="43">
        <f t="shared" si="69"/>
        <v>0</v>
      </c>
      <c r="N488" s="43">
        <f t="shared" si="70"/>
        <v>0</v>
      </c>
      <c r="P488" s="15">
        <v>6</v>
      </c>
      <c r="Q488" s="15">
        <f t="shared" si="71"/>
        <v>1</v>
      </c>
    </row>
    <row r="489" spans="1:17" ht="14.25">
      <c r="A489" s="38">
        <v>2191</v>
      </c>
      <c r="B489" s="39" t="s">
        <v>642</v>
      </c>
      <c r="C489" s="40" t="s">
        <v>898</v>
      </c>
      <c r="D489" s="40">
        <v>7</v>
      </c>
      <c r="E489" s="41"/>
      <c r="F489" s="43"/>
      <c r="G489" s="43">
        <f t="shared" si="63"/>
        <v>0</v>
      </c>
      <c r="H489" s="43">
        <f t="shared" si="64"/>
        <v>0</v>
      </c>
      <c r="I489" s="43">
        <f t="shared" si="65"/>
        <v>0</v>
      </c>
      <c r="J489" s="43">
        <f t="shared" si="66"/>
        <v>0</v>
      </c>
      <c r="K489" s="43">
        <f t="shared" si="67"/>
        <v>0</v>
      </c>
      <c r="L489" s="43">
        <f t="shared" si="68"/>
        <v>0</v>
      </c>
      <c r="M489" s="43">
        <f t="shared" si="69"/>
        <v>0</v>
      </c>
      <c r="N489" s="43">
        <f t="shared" si="70"/>
        <v>0</v>
      </c>
      <c r="P489" s="15">
        <v>6</v>
      </c>
      <c r="Q489" s="15">
        <f t="shared" si="71"/>
        <v>1</v>
      </c>
    </row>
    <row r="490" spans="1:17" ht="14.25">
      <c r="A490" s="38">
        <v>2192</v>
      </c>
      <c r="B490" s="39" t="s">
        <v>643</v>
      </c>
      <c r="C490" s="40" t="s">
        <v>898</v>
      </c>
      <c r="D490" s="40">
        <v>7</v>
      </c>
      <c r="E490" s="41"/>
      <c r="F490" s="43"/>
      <c r="G490" s="43">
        <f t="shared" si="63"/>
        <v>0</v>
      </c>
      <c r="H490" s="43">
        <f t="shared" si="64"/>
        <v>0</v>
      </c>
      <c r="I490" s="43">
        <f t="shared" si="65"/>
        <v>0</v>
      </c>
      <c r="J490" s="43">
        <f t="shared" si="66"/>
        <v>0</v>
      </c>
      <c r="K490" s="43">
        <f t="shared" si="67"/>
        <v>0</v>
      </c>
      <c r="L490" s="43">
        <f t="shared" si="68"/>
        <v>0</v>
      </c>
      <c r="M490" s="43">
        <f t="shared" si="69"/>
        <v>0</v>
      </c>
      <c r="N490" s="43">
        <f t="shared" si="70"/>
        <v>0</v>
      </c>
      <c r="P490" s="15">
        <v>6</v>
      </c>
      <c r="Q490" s="15">
        <f t="shared" si="71"/>
        <v>1</v>
      </c>
    </row>
    <row r="491" spans="1:17" ht="14.25">
      <c r="A491" s="38">
        <v>2193</v>
      </c>
      <c r="B491" s="39" t="s">
        <v>644</v>
      </c>
      <c r="C491" s="40" t="s">
        <v>898</v>
      </c>
      <c r="D491" s="40">
        <v>7</v>
      </c>
      <c r="E491" s="41"/>
      <c r="F491" s="43"/>
      <c r="G491" s="43">
        <f t="shared" si="63"/>
        <v>0</v>
      </c>
      <c r="H491" s="43">
        <f t="shared" si="64"/>
        <v>0</v>
      </c>
      <c r="I491" s="43">
        <f t="shared" si="65"/>
        <v>0</v>
      </c>
      <c r="J491" s="43">
        <f t="shared" si="66"/>
        <v>0</v>
      </c>
      <c r="K491" s="43">
        <f t="shared" si="67"/>
        <v>0</v>
      </c>
      <c r="L491" s="43">
        <f t="shared" si="68"/>
        <v>0</v>
      </c>
      <c r="M491" s="43">
        <f t="shared" si="69"/>
        <v>0</v>
      </c>
      <c r="N491" s="43">
        <f t="shared" si="70"/>
        <v>0</v>
      </c>
      <c r="P491" s="15">
        <v>6</v>
      </c>
      <c r="Q491" s="15">
        <f t="shared" si="71"/>
        <v>1</v>
      </c>
    </row>
    <row r="492" spans="1:17" ht="14.25">
      <c r="A492" s="38">
        <v>2194</v>
      </c>
      <c r="B492" s="39" t="s">
        <v>645</v>
      </c>
      <c r="C492" s="40" t="s">
        <v>898</v>
      </c>
      <c r="D492" s="40">
        <v>7</v>
      </c>
      <c r="E492" s="41"/>
      <c r="F492" s="43"/>
      <c r="G492" s="43">
        <f t="shared" si="63"/>
        <v>0</v>
      </c>
      <c r="H492" s="43">
        <f t="shared" si="64"/>
        <v>0</v>
      </c>
      <c r="I492" s="43">
        <f t="shared" si="65"/>
        <v>0</v>
      </c>
      <c r="J492" s="43">
        <f t="shared" si="66"/>
        <v>0</v>
      </c>
      <c r="K492" s="43">
        <f t="shared" si="67"/>
        <v>0</v>
      </c>
      <c r="L492" s="43">
        <f t="shared" si="68"/>
        <v>0</v>
      </c>
      <c r="M492" s="43">
        <f t="shared" si="69"/>
        <v>0</v>
      </c>
      <c r="N492" s="43">
        <f t="shared" si="70"/>
        <v>0</v>
      </c>
      <c r="P492" s="15">
        <v>6</v>
      </c>
      <c r="Q492" s="15">
        <f t="shared" si="71"/>
        <v>1</v>
      </c>
    </row>
    <row r="493" spans="1:17" ht="14.25">
      <c r="A493" s="38">
        <v>2195</v>
      </c>
      <c r="B493" s="39" t="s">
        <v>646</v>
      </c>
      <c r="C493" s="40" t="s">
        <v>898</v>
      </c>
      <c r="D493" s="40">
        <v>7</v>
      </c>
      <c r="E493" s="41"/>
      <c r="F493" s="43"/>
      <c r="G493" s="43">
        <f t="shared" si="63"/>
        <v>0</v>
      </c>
      <c r="H493" s="43">
        <f t="shared" si="64"/>
        <v>0</v>
      </c>
      <c r="I493" s="43">
        <f t="shared" si="65"/>
        <v>0</v>
      </c>
      <c r="J493" s="43">
        <f t="shared" si="66"/>
        <v>0</v>
      </c>
      <c r="K493" s="43">
        <f t="shared" si="67"/>
        <v>0</v>
      </c>
      <c r="L493" s="43">
        <f t="shared" si="68"/>
        <v>0</v>
      </c>
      <c r="M493" s="43">
        <f t="shared" si="69"/>
        <v>0</v>
      </c>
      <c r="N493" s="43">
        <f t="shared" si="70"/>
        <v>0</v>
      </c>
      <c r="P493" s="15">
        <v>6</v>
      </c>
      <c r="Q493" s="15">
        <f t="shared" si="71"/>
        <v>1</v>
      </c>
    </row>
    <row r="494" spans="1:17" ht="14.25">
      <c r="A494" s="38">
        <v>2196</v>
      </c>
      <c r="B494" s="39" t="s">
        <v>647</v>
      </c>
      <c r="C494" s="40" t="s">
        <v>898</v>
      </c>
      <c r="D494" s="40">
        <v>7</v>
      </c>
      <c r="E494" s="41"/>
      <c r="F494" s="43"/>
      <c r="G494" s="43">
        <f t="shared" si="63"/>
        <v>0</v>
      </c>
      <c r="H494" s="43">
        <f t="shared" si="64"/>
        <v>0</v>
      </c>
      <c r="I494" s="43">
        <f t="shared" si="65"/>
        <v>0</v>
      </c>
      <c r="J494" s="43">
        <f t="shared" si="66"/>
        <v>0</v>
      </c>
      <c r="K494" s="43">
        <f t="shared" si="67"/>
        <v>0</v>
      </c>
      <c r="L494" s="43">
        <f t="shared" si="68"/>
        <v>0</v>
      </c>
      <c r="M494" s="43">
        <f t="shared" si="69"/>
        <v>0</v>
      </c>
      <c r="N494" s="43">
        <f t="shared" si="70"/>
        <v>0</v>
      </c>
      <c r="P494" s="15">
        <v>6</v>
      </c>
      <c r="Q494" s="15">
        <f t="shared" si="71"/>
        <v>1</v>
      </c>
    </row>
    <row r="495" spans="1:17" ht="14.25">
      <c r="A495" s="38">
        <v>2197</v>
      </c>
      <c r="B495" s="39" t="s">
        <v>648</v>
      </c>
      <c r="C495" s="40" t="s">
        <v>898</v>
      </c>
      <c r="D495" s="40">
        <v>7</v>
      </c>
      <c r="E495" s="41"/>
      <c r="F495" s="43"/>
      <c r="G495" s="43">
        <f t="shared" si="63"/>
        <v>0</v>
      </c>
      <c r="H495" s="43">
        <f t="shared" si="64"/>
        <v>0</v>
      </c>
      <c r="I495" s="43">
        <f t="shared" si="65"/>
        <v>0</v>
      </c>
      <c r="J495" s="43">
        <f t="shared" si="66"/>
        <v>0</v>
      </c>
      <c r="K495" s="43">
        <f t="shared" si="67"/>
        <v>0</v>
      </c>
      <c r="L495" s="43">
        <f t="shared" si="68"/>
        <v>0</v>
      </c>
      <c r="M495" s="43">
        <f t="shared" si="69"/>
        <v>0</v>
      </c>
      <c r="N495" s="43">
        <f t="shared" si="70"/>
        <v>0</v>
      </c>
      <c r="P495" s="15">
        <v>6</v>
      </c>
      <c r="Q495" s="15">
        <f t="shared" si="71"/>
        <v>1</v>
      </c>
    </row>
    <row r="496" spans="1:17" ht="14.25">
      <c r="A496" s="38">
        <v>2198</v>
      </c>
      <c r="B496" s="39" t="s">
        <v>649</v>
      </c>
      <c r="C496" s="40" t="s">
        <v>898</v>
      </c>
      <c r="D496" s="40">
        <v>7</v>
      </c>
      <c r="E496" s="41"/>
      <c r="F496" s="43"/>
      <c r="G496" s="43">
        <f t="shared" si="63"/>
        <v>0</v>
      </c>
      <c r="H496" s="43">
        <f t="shared" si="64"/>
        <v>0</v>
      </c>
      <c r="I496" s="43">
        <f t="shared" si="65"/>
        <v>0</v>
      </c>
      <c r="J496" s="43">
        <f t="shared" si="66"/>
        <v>0</v>
      </c>
      <c r="K496" s="43">
        <f t="shared" si="67"/>
        <v>0</v>
      </c>
      <c r="L496" s="43">
        <f t="shared" si="68"/>
        <v>0</v>
      </c>
      <c r="M496" s="43">
        <f t="shared" si="69"/>
        <v>0</v>
      </c>
      <c r="N496" s="43">
        <f t="shared" si="70"/>
        <v>0</v>
      </c>
      <c r="P496" s="15">
        <v>6</v>
      </c>
      <c r="Q496" s="15">
        <f t="shared" si="71"/>
        <v>1</v>
      </c>
    </row>
    <row r="497" spans="1:17" ht="14.25">
      <c r="A497" s="38">
        <v>2199</v>
      </c>
      <c r="B497" s="39" t="s">
        <v>650</v>
      </c>
      <c r="C497" s="40" t="s">
        <v>333</v>
      </c>
      <c r="D497" s="40">
        <v>7</v>
      </c>
      <c r="E497" s="41"/>
      <c r="F497" s="43"/>
      <c r="G497" s="43">
        <f t="shared" si="63"/>
        <v>0</v>
      </c>
      <c r="H497" s="43">
        <f t="shared" si="64"/>
        <v>0</v>
      </c>
      <c r="I497" s="43">
        <f t="shared" si="65"/>
        <v>0</v>
      </c>
      <c r="J497" s="43">
        <f t="shared" si="66"/>
        <v>0</v>
      </c>
      <c r="K497" s="43">
        <f t="shared" si="67"/>
        <v>0</v>
      </c>
      <c r="L497" s="43">
        <f t="shared" si="68"/>
        <v>0</v>
      </c>
      <c r="M497" s="43">
        <f t="shared" si="69"/>
        <v>0</v>
      </c>
      <c r="N497" s="43">
        <f t="shared" si="70"/>
        <v>0</v>
      </c>
      <c r="P497" s="15">
        <v>6</v>
      </c>
      <c r="Q497" s="15">
        <f t="shared" si="71"/>
        <v>1</v>
      </c>
    </row>
    <row r="498" spans="1:17" ht="14.25">
      <c r="A498" s="38">
        <v>2200</v>
      </c>
      <c r="B498" s="39" t="s">
        <v>651</v>
      </c>
      <c r="C498" s="40" t="s">
        <v>333</v>
      </c>
      <c r="D498" s="40">
        <v>7</v>
      </c>
      <c r="E498" s="41"/>
      <c r="F498" s="43"/>
      <c r="G498" s="43">
        <f t="shared" si="63"/>
        <v>0</v>
      </c>
      <c r="H498" s="43">
        <f t="shared" si="64"/>
        <v>0</v>
      </c>
      <c r="I498" s="43">
        <f t="shared" si="65"/>
        <v>0</v>
      </c>
      <c r="J498" s="43">
        <f t="shared" si="66"/>
        <v>0</v>
      </c>
      <c r="K498" s="43">
        <f t="shared" si="67"/>
        <v>0</v>
      </c>
      <c r="L498" s="43">
        <f t="shared" si="68"/>
        <v>0</v>
      </c>
      <c r="M498" s="43">
        <f t="shared" si="69"/>
        <v>0</v>
      </c>
      <c r="N498" s="43">
        <f t="shared" si="70"/>
        <v>0</v>
      </c>
      <c r="P498" s="15">
        <v>6</v>
      </c>
      <c r="Q498" s="15">
        <f t="shared" si="71"/>
        <v>1</v>
      </c>
    </row>
    <row r="499" spans="1:17" ht="14.25">
      <c r="A499" s="38">
        <v>2201</v>
      </c>
      <c r="B499" s="39" t="s">
        <v>652</v>
      </c>
      <c r="C499" s="40" t="s">
        <v>333</v>
      </c>
      <c r="D499" s="40">
        <v>7</v>
      </c>
      <c r="E499" s="41"/>
      <c r="F499" s="43"/>
      <c r="G499" s="43">
        <f t="shared" si="63"/>
        <v>0</v>
      </c>
      <c r="H499" s="43">
        <f t="shared" si="64"/>
        <v>0</v>
      </c>
      <c r="I499" s="43">
        <f t="shared" si="65"/>
        <v>0</v>
      </c>
      <c r="J499" s="43">
        <f t="shared" si="66"/>
        <v>0</v>
      </c>
      <c r="K499" s="43">
        <f t="shared" si="67"/>
        <v>0</v>
      </c>
      <c r="L499" s="43">
        <f t="shared" si="68"/>
        <v>0</v>
      </c>
      <c r="M499" s="43">
        <f t="shared" si="69"/>
        <v>0</v>
      </c>
      <c r="N499" s="43">
        <f t="shared" si="70"/>
        <v>0</v>
      </c>
      <c r="P499" s="15">
        <v>6</v>
      </c>
      <c r="Q499" s="15">
        <f t="shared" si="71"/>
        <v>1</v>
      </c>
    </row>
    <row r="500" spans="1:17" ht="14.25">
      <c r="A500" s="38">
        <v>2202</v>
      </c>
      <c r="B500" s="39" t="s">
        <v>653</v>
      </c>
      <c r="C500" s="40" t="s">
        <v>333</v>
      </c>
      <c r="D500" s="40">
        <v>7</v>
      </c>
      <c r="E500" s="41"/>
      <c r="F500" s="43"/>
      <c r="G500" s="43">
        <f t="shared" si="63"/>
        <v>0</v>
      </c>
      <c r="H500" s="43">
        <f t="shared" si="64"/>
        <v>0</v>
      </c>
      <c r="I500" s="43">
        <f t="shared" si="65"/>
        <v>0</v>
      </c>
      <c r="J500" s="43">
        <f t="shared" si="66"/>
        <v>0</v>
      </c>
      <c r="K500" s="43">
        <f t="shared" si="67"/>
        <v>0</v>
      </c>
      <c r="L500" s="43">
        <f t="shared" si="68"/>
        <v>0</v>
      </c>
      <c r="M500" s="43">
        <f t="shared" si="69"/>
        <v>0</v>
      </c>
      <c r="N500" s="43">
        <f t="shared" si="70"/>
        <v>0</v>
      </c>
      <c r="P500" s="15">
        <v>6</v>
      </c>
      <c r="Q500" s="15">
        <f t="shared" si="71"/>
        <v>1</v>
      </c>
    </row>
    <row r="501" spans="1:17" ht="14.25">
      <c r="A501" s="38">
        <v>2203</v>
      </c>
      <c r="B501" s="39" t="s">
        <v>654</v>
      </c>
      <c r="C501" s="40" t="s">
        <v>333</v>
      </c>
      <c r="D501" s="40">
        <v>7</v>
      </c>
      <c r="E501" s="41"/>
      <c r="F501" s="43"/>
      <c r="G501" s="43">
        <f t="shared" si="63"/>
        <v>0</v>
      </c>
      <c r="H501" s="43">
        <f t="shared" si="64"/>
        <v>0</v>
      </c>
      <c r="I501" s="43">
        <f t="shared" si="65"/>
        <v>0</v>
      </c>
      <c r="J501" s="43">
        <f t="shared" si="66"/>
        <v>0</v>
      </c>
      <c r="K501" s="43">
        <f t="shared" si="67"/>
        <v>0</v>
      </c>
      <c r="L501" s="43">
        <f t="shared" si="68"/>
        <v>0</v>
      </c>
      <c r="M501" s="43">
        <f t="shared" si="69"/>
        <v>0</v>
      </c>
      <c r="N501" s="43">
        <f t="shared" si="70"/>
        <v>0</v>
      </c>
      <c r="P501" s="15">
        <v>6</v>
      </c>
      <c r="Q501" s="15">
        <f t="shared" si="71"/>
        <v>1</v>
      </c>
    </row>
    <row r="502" spans="1:17" ht="14.25">
      <c r="A502" s="38">
        <v>2204</v>
      </c>
      <c r="B502" s="39" t="s">
        <v>655</v>
      </c>
      <c r="C502" s="40" t="s">
        <v>333</v>
      </c>
      <c r="D502" s="40">
        <v>7</v>
      </c>
      <c r="E502" s="41"/>
      <c r="F502" s="43"/>
      <c r="G502" s="43">
        <f t="shared" si="63"/>
        <v>0</v>
      </c>
      <c r="H502" s="43">
        <f t="shared" si="64"/>
        <v>0</v>
      </c>
      <c r="I502" s="43">
        <f t="shared" si="65"/>
        <v>0</v>
      </c>
      <c r="J502" s="43">
        <f t="shared" si="66"/>
        <v>0</v>
      </c>
      <c r="K502" s="43">
        <f t="shared" si="67"/>
        <v>0</v>
      </c>
      <c r="L502" s="43">
        <f t="shared" si="68"/>
        <v>0</v>
      </c>
      <c r="M502" s="43">
        <f t="shared" si="69"/>
        <v>0</v>
      </c>
      <c r="N502" s="43">
        <f t="shared" si="70"/>
        <v>0</v>
      </c>
      <c r="P502" s="15">
        <v>6</v>
      </c>
      <c r="Q502" s="15">
        <f t="shared" si="71"/>
        <v>1</v>
      </c>
    </row>
    <row r="503" spans="1:17" ht="14.25">
      <c r="A503" s="38">
        <v>2205</v>
      </c>
      <c r="B503" s="39" t="s">
        <v>656</v>
      </c>
      <c r="C503" s="40" t="s">
        <v>333</v>
      </c>
      <c r="D503" s="40">
        <v>7</v>
      </c>
      <c r="E503" s="41"/>
      <c r="F503" s="43"/>
      <c r="G503" s="43">
        <f t="shared" si="63"/>
        <v>0</v>
      </c>
      <c r="H503" s="43">
        <f t="shared" si="64"/>
        <v>0</v>
      </c>
      <c r="I503" s="43">
        <f t="shared" si="65"/>
        <v>0</v>
      </c>
      <c r="J503" s="43">
        <f t="shared" si="66"/>
        <v>0</v>
      </c>
      <c r="K503" s="43">
        <f t="shared" si="67"/>
        <v>0</v>
      </c>
      <c r="L503" s="43">
        <f t="shared" si="68"/>
        <v>0</v>
      </c>
      <c r="M503" s="43">
        <f t="shared" si="69"/>
        <v>0</v>
      </c>
      <c r="N503" s="43">
        <f t="shared" si="70"/>
        <v>0</v>
      </c>
      <c r="P503" s="15">
        <v>6</v>
      </c>
      <c r="Q503" s="15">
        <f t="shared" si="71"/>
        <v>1</v>
      </c>
    </row>
    <row r="504" spans="1:17" ht="14.25">
      <c r="A504" s="38">
        <v>2206</v>
      </c>
      <c r="B504" s="39" t="s">
        <v>657</v>
      </c>
      <c r="C504" s="40" t="s">
        <v>333</v>
      </c>
      <c r="D504" s="40">
        <v>7</v>
      </c>
      <c r="E504" s="41"/>
      <c r="F504" s="43"/>
      <c r="G504" s="43">
        <f t="shared" si="63"/>
        <v>0</v>
      </c>
      <c r="H504" s="43">
        <f t="shared" si="64"/>
        <v>0</v>
      </c>
      <c r="I504" s="43">
        <f t="shared" si="65"/>
        <v>0</v>
      </c>
      <c r="J504" s="43">
        <f t="shared" si="66"/>
        <v>0</v>
      </c>
      <c r="K504" s="43">
        <f t="shared" si="67"/>
        <v>0</v>
      </c>
      <c r="L504" s="43">
        <f t="shared" si="68"/>
        <v>0</v>
      </c>
      <c r="M504" s="43">
        <f t="shared" si="69"/>
        <v>0</v>
      </c>
      <c r="N504" s="43">
        <f t="shared" si="70"/>
        <v>0</v>
      </c>
      <c r="P504" s="15">
        <v>6</v>
      </c>
      <c r="Q504" s="15">
        <f t="shared" si="71"/>
        <v>1</v>
      </c>
    </row>
    <row r="505" spans="1:17" ht="14.25">
      <c r="A505" s="38">
        <v>2207</v>
      </c>
      <c r="B505" s="39" t="s">
        <v>658</v>
      </c>
      <c r="C505" s="40" t="s">
        <v>333</v>
      </c>
      <c r="D505" s="40">
        <v>7</v>
      </c>
      <c r="E505" s="41"/>
      <c r="F505" s="43"/>
      <c r="G505" s="43">
        <f t="shared" si="63"/>
        <v>0</v>
      </c>
      <c r="H505" s="43">
        <f t="shared" si="64"/>
        <v>0</v>
      </c>
      <c r="I505" s="43">
        <f t="shared" si="65"/>
        <v>0</v>
      </c>
      <c r="J505" s="43">
        <f t="shared" si="66"/>
        <v>0</v>
      </c>
      <c r="K505" s="43">
        <f t="shared" si="67"/>
        <v>0</v>
      </c>
      <c r="L505" s="43">
        <f t="shared" si="68"/>
        <v>0</v>
      </c>
      <c r="M505" s="43">
        <f t="shared" si="69"/>
        <v>0</v>
      </c>
      <c r="N505" s="43">
        <f t="shared" si="70"/>
        <v>0</v>
      </c>
      <c r="P505" s="15">
        <v>6</v>
      </c>
      <c r="Q505" s="15">
        <f t="shared" si="71"/>
        <v>1</v>
      </c>
    </row>
    <row r="506" spans="1:17" ht="14.25">
      <c r="A506" s="38">
        <v>2208</v>
      </c>
      <c r="B506" s="39" t="s">
        <v>659</v>
      </c>
      <c r="C506" s="40" t="s">
        <v>333</v>
      </c>
      <c r="D506" s="40">
        <v>7</v>
      </c>
      <c r="E506" s="41"/>
      <c r="F506" s="43"/>
      <c r="G506" s="43">
        <f t="shared" si="63"/>
        <v>0</v>
      </c>
      <c r="H506" s="43">
        <f t="shared" si="64"/>
        <v>0</v>
      </c>
      <c r="I506" s="43">
        <f t="shared" si="65"/>
        <v>0</v>
      </c>
      <c r="J506" s="43">
        <f t="shared" si="66"/>
        <v>0</v>
      </c>
      <c r="K506" s="43">
        <f t="shared" si="67"/>
        <v>0</v>
      </c>
      <c r="L506" s="43">
        <f t="shared" si="68"/>
        <v>0</v>
      </c>
      <c r="M506" s="43">
        <f t="shared" si="69"/>
        <v>0</v>
      </c>
      <c r="N506" s="43">
        <f t="shared" si="70"/>
        <v>0</v>
      </c>
      <c r="P506" s="15">
        <v>6</v>
      </c>
      <c r="Q506" s="15">
        <f t="shared" si="71"/>
        <v>1</v>
      </c>
    </row>
    <row r="507" spans="1:17" ht="14.25">
      <c r="A507" s="38">
        <v>2209</v>
      </c>
      <c r="B507" s="39" t="s">
        <v>660</v>
      </c>
      <c r="C507" s="40" t="s">
        <v>333</v>
      </c>
      <c r="D507" s="40">
        <v>7</v>
      </c>
      <c r="E507" s="41"/>
      <c r="F507" s="43"/>
      <c r="G507" s="43">
        <f t="shared" si="63"/>
        <v>0</v>
      </c>
      <c r="H507" s="43">
        <f t="shared" si="64"/>
        <v>0</v>
      </c>
      <c r="I507" s="43">
        <f t="shared" si="65"/>
        <v>0</v>
      </c>
      <c r="J507" s="43">
        <f t="shared" si="66"/>
        <v>0</v>
      </c>
      <c r="K507" s="43">
        <f t="shared" si="67"/>
        <v>0</v>
      </c>
      <c r="L507" s="43">
        <f t="shared" si="68"/>
        <v>0</v>
      </c>
      <c r="M507" s="43">
        <f t="shared" si="69"/>
        <v>0</v>
      </c>
      <c r="N507" s="43">
        <f t="shared" si="70"/>
        <v>0</v>
      </c>
      <c r="P507" s="15">
        <v>6</v>
      </c>
      <c r="Q507" s="15">
        <f t="shared" si="71"/>
        <v>1</v>
      </c>
    </row>
    <row r="508" spans="1:17" ht="28.5">
      <c r="A508" s="38">
        <v>2210</v>
      </c>
      <c r="B508" s="39" t="s">
        <v>661</v>
      </c>
      <c r="C508" s="40" t="s">
        <v>333</v>
      </c>
      <c r="D508" s="40">
        <v>7</v>
      </c>
      <c r="E508" s="41"/>
      <c r="F508" s="43"/>
      <c r="G508" s="43">
        <f t="shared" si="63"/>
        <v>0</v>
      </c>
      <c r="H508" s="43">
        <f t="shared" si="64"/>
        <v>0</v>
      </c>
      <c r="I508" s="43">
        <f t="shared" si="65"/>
        <v>0</v>
      </c>
      <c r="J508" s="43">
        <f t="shared" si="66"/>
        <v>0</v>
      </c>
      <c r="K508" s="43">
        <f t="shared" si="67"/>
        <v>0</v>
      </c>
      <c r="L508" s="43">
        <f t="shared" si="68"/>
        <v>0</v>
      </c>
      <c r="M508" s="43">
        <f t="shared" si="69"/>
        <v>0</v>
      </c>
      <c r="N508" s="43">
        <f t="shared" si="70"/>
        <v>0</v>
      </c>
      <c r="P508" s="15">
        <v>6</v>
      </c>
      <c r="Q508" s="15">
        <f t="shared" si="71"/>
        <v>1</v>
      </c>
    </row>
    <row r="509" spans="1:17" ht="28.5">
      <c r="A509" s="38">
        <v>2211</v>
      </c>
      <c r="B509" s="39" t="s">
        <v>662</v>
      </c>
      <c r="C509" s="40" t="s">
        <v>333</v>
      </c>
      <c r="D509" s="40">
        <v>7</v>
      </c>
      <c r="E509" s="41"/>
      <c r="F509" s="43"/>
      <c r="G509" s="43">
        <f t="shared" si="63"/>
        <v>0</v>
      </c>
      <c r="H509" s="43">
        <f t="shared" si="64"/>
        <v>0</v>
      </c>
      <c r="I509" s="43">
        <f t="shared" si="65"/>
        <v>0</v>
      </c>
      <c r="J509" s="43">
        <f t="shared" si="66"/>
        <v>0</v>
      </c>
      <c r="K509" s="43">
        <f t="shared" si="67"/>
        <v>0</v>
      </c>
      <c r="L509" s="43">
        <f t="shared" si="68"/>
        <v>0</v>
      </c>
      <c r="M509" s="43">
        <f t="shared" si="69"/>
        <v>0</v>
      </c>
      <c r="N509" s="43">
        <f t="shared" si="70"/>
        <v>0</v>
      </c>
      <c r="P509" s="15">
        <v>6</v>
      </c>
      <c r="Q509" s="15">
        <f t="shared" si="71"/>
        <v>1</v>
      </c>
    </row>
    <row r="510" spans="1:17" ht="28.5">
      <c r="A510" s="38">
        <v>2212</v>
      </c>
      <c r="B510" s="39" t="s">
        <v>663</v>
      </c>
      <c r="C510" s="40" t="s">
        <v>333</v>
      </c>
      <c r="D510" s="40">
        <v>7</v>
      </c>
      <c r="E510" s="41"/>
      <c r="F510" s="43"/>
      <c r="G510" s="43">
        <f t="shared" si="63"/>
        <v>0</v>
      </c>
      <c r="H510" s="43">
        <f t="shared" si="64"/>
        <v>0</v>
      </c>
      <c r="I510" s="43">
        <f t="shared" si="65"/>
        <v>0</v>
      </c>
      <c r="J510" s="43">
        <f t="shared" si="66"/>
        <v>0</v>
      </c>
      <c r="K510" s="43">
        <f t="shared" si="67"/>
        <v>0</v>
      </c>
      <c r="L510" s="43">
        <f t="shared" si="68"/>
        <v>0</v>
      </c>
      <c r="M510" s="43">
        <f t="shared" si="69"/>
        <v>0</v>
      </c>
      <c r="N510" s="43">
        <f t="shared" si="70"/>
        <v>0</v>
      </c>
      <c r="P510" s="15">
        <v>6</v>
      </c>
      <c r="Q510" s="15">
        <f t="shared" si="71"/>
        <v>1</v>
      </c>
    </row>
    <row r="511" spans="1:17" ht="28.5">
      <c r="A511" s="38">
        <v>2213</v>
      </c>
      <c r="B511" s="39" t="s">
        <v>664</v>
      </c>
      <c r="C511" s="40" t="s">
        <v>333</v>
      </c>
      <c r="D511" s="40">
        <v>7</v>
      </c>
      <c r="E511" s="41"/>
      <c r="F511" s="43"/>
      <c r="G511" s="43">
        <f t="shared" si="63"/>
        <v>0</v>
      </c>
      <c r="H511" s="43">
        <f t="shared" si="64"/>
        <v>0</v>
      </c>
      <c r="I511" s="43">
        <f t="shared" si="65"/>
        <v>0</v>
      </c>
      <c r="J511" s="43">
        <f t="shared" si="66"/>
        <v>0</v>
      </c>
      <c r="K511" s="43">
        <f t="shared" si="67"/>
        <v>0</v>
      </c>
      <c r="L511" s="43">
        <f t="shared" si="68"/>
        <v>0</v>
      </c>
      <c r="M511" s="43">
        <f t="shared" si="69"/>
        <v>0</v>
      </c>
      <c r="N511" s="43">
        <f t="shared" si="70"/>
        <v>0</v>
      </c>
      <c r="P511" s="15">
        <v>6</v>
      </c>
      <c r="Q511" s="15">
        <f t="shared" si="71"/>
        <v>1</v>
      </c>
    </row>
    <row r="512" spans="1:17" ht="14.25">
      <c r="A512" s="38">
        <v>2214</v>
      </c>
      <c r="B512" s="39" t="s">
        <v>665</v>
      </c>
      <c r="C512" s="40" t="s">
        <v>333</v>
      </c>
      <c r="D512" s="40">
        <v>7</v>
      </c>
      <c r="E512" s="41"/>
      <c r="F512" s="43"/>
      <c r="G512" s="43">
        <f t="shared" si="63"/>
        <v>0</v>
      </c>
      <c r="H512" s="43">
        <f t="shared" si="64"/>
        <v>0</v>
      </c>
      <c r="I512" s="43">
        <f t="shared" si="65"/>
        <v>0</v>
      </c>
      <c r="J512" s="43">
        <f t="shared" si="66"/>
        <v>0</v>
      </c>
      <c r="K512" s="43">
        <f t="shared" si="67"/>
        <v>0</v>
      </c>
      <c r="L512" s="43">
        <f t="shared" si="68"/>
        <v>0</v>
      </c>
      <c r="M512" s="43">
        <f t="shared" si="69"/>
        <v>0</v>
      </c>
      <c r="N512" s="43">
        <f t="shared" si="70"/>
        <v>0</v>
      </c>
      <c r="P512" s="15">
        <v>6</v>
      </c>
      <c r="Q512" s="15">
        <f t="shared" si="71"/>
        <v>1</v>
      </c>
    </row>
    <row r="513" spans="1:17" ht="14.25">
      <c r="A513" s="38">
        <v>2215</v>
      </c>
      <c r="B513" s="39" t="s">
        <v>666</v>
      </c>
      <c r="C513" s="40" t="s">
        <v>333</v>
      </c>
      <c r="D513" s="40">
        <v>7</v>
      </c>
      <c r="E513" s="41"/>
      <c r="F513" s="43"/>
      <c r="G513" s="43">
        <f t="shared" si="63"/>
        <v>0</v>
      </c>
      <c r="H513" s="43">
        <f t="shared" si="64"/>
        <v>0</v>
      </c>
      <c r="I513" s="43">
        <f t="shared" si="65"/>
        <v>0</v>
      </c>
      <c r="J513" s="43">
        <f t="shared" si="66"/>
        <v>0</v>
      </c>
      <c r="K513" s="43">
        <f t="shared" si="67"/>
        <v>0</v>
      </c>
      <c r="L513" s="43">
        <f t="shared" si="68"/>
        <v>0</v>
      </c>
      <c r="M513" s="43">
        <f t="shared" si="69"/>
        <v>0</v>
      </c>
      <c r="N513" s="43">
        <f t="shared" si="70"/>
        <v>0</v>
      </c>
      <c r="P513" s="15">
        <v>1</v>
      </c>
      <c r="Q513" s="15">
        <f t="shared" si="71"/>
        <v>6</v>
      </c>
    </row>
    <row r="514" spans="1:17" ht="14.25">
      <c r="A514" s="38">
        <v>2216</v>
      </c>
      <c r="B514" s="39" t="s">
        <v>667</v>
      </c>
      <c r="C514" s="40" t="s">
        <v>333</v>
      </c>
      <c r="D514" s="40">
        <v>7</v>
      </c>
      <c r="E514" s="41"/>
      <c r="F514" s="43"/>
      <c r="G514" s="43">
        <f t="shared" si="63"/>
        <v>0</v>
      </c>
      <c r="H514" s="43">
        <f t="shared" si="64"/>
        <v>0</v>
      </c>
      <c r="I514" s="43">
        <f t="shared" si="65"/>
        <v>0</v>
      </c>
      <c r="J514" s="43">
        <f t="shared" si="66"/>
        <v>0</v>
      </c>
      <c r="K514" s="43">
        <f t="shared" si="67"/>
        <v>0</v>
      </c>
      <c r="L514" s="43">
        <f t="shared" si="68"/>
        <v>0</v>
      </c>
      <c r="M514" s="43">
        <f t="shared" si="69"/>
        <v>0</v>
      </c>
      <c r="N514" s="43">
        <f t="shared" si="70"/>
        <v>0</v>
      </c>
      <c r="P514" s="15">
        <v>6</v>
      </c>
      <c r="Q514" s="15">
        <f t="shared" si="71"/>
        <v>1</v>
      </c>
    </row>
    <row r="515" spans="1:17" ht="14.25">
      <c r="A515" s="38">
        <v>2217</v>
      </c>
      <c r="B515" s="39" t="s">
        <v>668</v>
      </c>
      <c r="C515" s="40" t="s">
        <v>333</v>
      </c>
      <c r="D515" s="40">
        <v>7</v>
      </c>
      <c r="E515" s="41"/>
      <c r="F515" s="43"/>
      <c r="G515" s="43">
        <f t="shared" si="63"/>
        <v>0</v>
      </c>
      <c r="H515" s="43">
        <f t="shared" si="64"/>
        <v>0</v>
      </c>
      <c r="I515" s="43">
        <f t="shared" si="65"/>
        <v>0</v>
      </c>
      <c r="J515" s="43">
        <f t="shared" si="66"/>
        <v>0</v>
      </c>
      <c r="K515" s="43">
        <f t="shared" si="67"/>
        <v>0</v>
      </c>
      <c r="L515" s="43">
        <f t="shared" si="68"/>
        <v>0</v>
      </c>
      <c r="M515" s="43">
        <f t="shared" si="69"/>
        <v>0</v>
      </c>
      <c r="N515" s="43">
        <f t="shared" si="70"/>
        <v>0</v>
      </c>
      <c r="P515" s="15">
        <v>6</v>
      </c>
      <c r="Q515" s="15">
        <f t="shared" si="71"/>
        <v>1</v>
      </c>
    </row>
    <row r="516" spans="1:17" ht="14.25">
      <c r="A516" s="38">
        <v>2218</v>
      </c>
      <c r="B516" s="39" t="s">
        <v>669</v>
      </c>
      <c r="C516" s="40" t="s">
        <v>333</v>
      </c>
      <c r="D516" s="40">
        <v>7</v>
      </c>
      <c r="E516" s="41"/>
      <c r="F516" s="43"/>
      <c r="G516" s="43">
        <f t="shared" si="63"/>
        <v>0</v>
      </c>
      <c r="H516" s="43">
        <f t="shared" si="64"/>
        <v>0</v>
      </c>
      <c r="I516" s="43">
        <f t="shared" si="65"/>
        <v>0</v>
      </c>
      <c r="J516" s="43">
        <f t="shared" si="66"/>
        <v>0</v>
      </c>
      <c r="K516" s="43">
        <f t="shared" si="67"/>
        <v>0</v>
      </c>
      <c r="L516" s="43">
        <f t="shared" si="68"/>
        <v>0</v>
      </c>
      <c r="M516" s="43">
        <f t="shared" si="69"/>
        <v>0</v>
      </c>
      <c r="N516" s="43">
        <f t="shared" si="70"/>
        <v>0</v>
      </c>
      <c r="P516" s="15">
        <v>6</v>
      </c>
      <c r="Q516" s="15">
        <f t="shared" si="71"/>
        <v>1</v>
      </c>
    </row>
    <row r="517" spans="1:17" ht="14.25">
      <c r="A517" s="38">
        <v>2219</v>
      </c>
      <c r="B517" s="39" t="s">
        <v>670</v>
      </c>
      <c r="C517" s="40" t="s">
        <v>333</v>
      </c>
      <c r="D517" s="40">
        <v>7</v>
      </c>
      <c r="E517" s="41"/>
      <c r="F517" s="43"/>
      <c r="G517" s="43">
        <f t="shared" si="63"/>
        <v>0</v>
      </c>
      <c r="H517" s="43">
        <f t="shared" si="64"/>
        <v>0</v>
      </c>
      <c r="I517" s="43">
        <f t="shared" si="65"/>
        <v>0</v>
      </c>
      <c r="J517" s="43">
        <f t="shared" si="66"/>
        <v>0</v>
      </c>
      <c r="K517" s="43">
        <f t="shared" si="67"/>
        <v>0</v>
      </c>
      <c r="L517" s="43">
        <f t="shared" si="68"/>
        <v>0</v>
      </c>
      <c r="M517" s="43">
        <f t="shared" si="69"/>
        <v>0</v>
      </c>
      <c r="N517" s="43">
        <f t="shared" si="70"/>
        <v>0</v>
      </c>
      <c r="P517" s="15">
        <v>6</v>
      </c>
      <c r="Q517" s="15">
        <f t="shared" si="71"/>
        <v>1</v>
      </c>
    </row>
    <row r="518" spans="1:17" ht="28.5">
      <c r="A518" s="38">
        <v>2220</v>
      </c>
      <c r="B518" s="39" t="s">
        <v>671</v>
      </c>
      <c r="C518" s="40" t="s">
        <v>333</v>
      </c>
      <c r="D518" s="40">
        <v>7</v>
      </c>
      <c r="E518" s="41"/>
      <c r="F518" s="43"/>
      <c r="G518" s="43">
        <f t="shared" si="63"/>
        <v>0</v>
      </c>
      <c r="H518" s="43">
        <f t="shared" si="64"/>
        <v>0</v>
      </c>
      <c r="I518" s="43">
        <f t="shared" si="65"/>
        <v>0</v>
      </c>
      <c r="J518" s="43">
        <f t="shared" si="66"/>
        <v>0</v>
      </c>
      <c r="K518" s="43">
        <f t="shared" si="67"/>
        <v>0</v>
      </c>
      <c r="L518" s="43">
        <f t="shared" si="68"/>
        <v>0</v>
      </c>
      <c r="M518" s="43">
        <f t="shared" si="69"/>
        <v>0</v>
      </c>
      <c r="N518" s="43">
        <f t="shared" si="70"/>
        <v>0</v>
      </c>
      <c r="P518" s="15">
        <v>6</v>
      </c>
      <c r="Q518" s="15">
        <f t="shared" si="71"/>
        <v>1</v>
      </c>
    </row>
    <row r="519" spans="1:17" ht="14.25">
      <c r="A519" s="38">
        <v>2221</v>
      </c>
      <c r="B519" s="39" t="s">
        <v>672</v>
      </c>
      <c r="C519" s="40" t="s">
        <v>333</v>
      </c>
      <c r="D519" s="40">
        <v>7</v>
      </c>
      <c r="E519" s="41"/>
      <c r="F519" s="43"/>
      <c r="G519" s="43">
        <f t="shared" si="63"/>
        <v>0</v>
      </c>
      <c r="H519" s="43">
        <f t="shared" si="64"/>
        <v>0</v>
      </c>
      <c r="I519" s="43">
        <f t="shared" si="65"/>
        <v>0</v>
      </c>
      <c r="J519" s="43">
        <f t="shared" si="66"/>
        <v>0</v>
      </c>
      <c r="K519" s="43">
        <f t="shared" si="67"/>
        <v>0</v>
      </c>
      <c r="L519" s="43">
        <f t="shared" si="68"/>
        <v>0</v>
      </c>
      <c r="M519" s="43">
        <f t="shared" si="69"/>
        <v>0</v>
      </c>
      <c r="N519" s="43">
        <f t="shared" si="70"/>
        <v>0</v>
      </c>
      <c r="P519" s="15">
        <v>6</v>
      </c>
      <c r="Q519" s="15">
        <f t="shared" si="71"/>
        <v>1</v>
      </c>
    </row>
    <row r="520" spans="1:17" ht="28.5">
      <c r="A520" s="38">
        <v>2222</v>
      </c>
      <c r="B520" s="39" t="s">
        <v>673</v>
      </c>
      <c r="C520" s="40" t="s">
        <v>333</v>
      </c>
      <c r="D520" s="40">
        <v>7</v>
      </c>
      <c r="E520" s="41"/>
      <c r="F520" s="43"/>
      <c r="G520" s="43">
        <f t="shared" si="63"/>
        <v>0</v>
      </c>
      <c r="H520" s="43">
        <f t="shared" si="64"/>
        <v>0</v>
      </c>
      <c r="I520" s="43">
        <f t="shared" si="65"/>
        <v>0</v>
      </c>
      <c r="J520" s="43">
        <f t="shared" si="66"/>
        <v>0</v>
      </c>
      <c r="K520" s="43">
        <f t="shared" si="67"/>
        <v>0</v>
      </c>
      <c r="L520" s="43">
        <f t="shared" si="68"/>
        <v>0</v>
      </c>
      <c r="M520" s="43">
        <f t="shared" si="69"/>
        <v>0</v>
      </c>
      <c r="N520" s="43">
        <f t="shared" si="70"/>
        <v>0</v>
      </c>
      <c r="P520" s="15">
        <v>6</v>
      </c>
      <c r="Q520" s="15">
        <f t="shared" si="71"/>
        <v>1</v>
      </c>
    </row>
    <row r="521" spans="1:17" ht="14.25">
      <c r="A521" s="38">
        <v>2223</v>
      </c>
      <c r="B521" s="39" t="s">
        <v>674</v>
      </c>
      <c r="C521" s="40" t="s">
        <v>333</v>
      </c>
      <c r="D521" s="40">
        <v>7</v>
      </c>
      <c r="E521" s="41"/>
      <c r="F521" s="43"/>
      <c r="G521" s="43">
        <f t="shared" si="63"/>
        <v>0</v>
      </c>
      <c r="H521" s="43">
        <f t="shared" si="64"/>
        <v>0</v>
      </c>
      <c r="I521" s="43">
        <f t="shared" si="65"/>
        <v>0</v>
      </c>
      <c r="J521" s="43">
        <f t="shared" si="66"/>
        <v>0</v>
      </c>
      <c r="K521" s="43">
        <f t="shared" si="67"/>
        <v>0</v>
      </c>
      <c r="L521" s="43">
        <f t="shared" si="68"/>
        <v>0</v>
      </c>
      <c r="M521" s="43">
        <f t="shared" si="69"/>
        <v>0</v>
      </c>
      <c r="N521" s="43">
        <f t="shared" si="70"/>
        <v>0</v>
      </c>
      <c r="P521" s="15">
        <v>6</v>
      </c>
      <c r="Q521" s="15">
        <f t="shared" si="71"/>
        <v>1</v>
      </c>
    </row>
    <row r="522" spans="1:17" ht="14.25">
      <c r="A522" s="38">
        <v>3001</v>
      </c>
      <c r="B522" s="39" t="s">
        <v>675</v>
      </c>
      <c r="C522" s="40" t="s">
        <v>333</v>
      </c>
      <c r="D522" s="40">
        <v>7</v>
      </c>
      <c r="E522" s="41"/>
      <c r="F522" s="43"/>
      <c r="G522" s="43">
        <f t="shared" si="63"/>
        <v>0</v>
      </c>
      <c r="H522" s="43">
        <f t="shared" si="64"/>
        <v>0</v>
      </c>
      <c r="I522" s="43">
        <f t="shared" si="65"/>
        <v>0</v>
      </c>
      <c r="J522" s="43">
        <f t="shared" si="66"/>
        <v>0</v>
      </c>
      <c r="K522" s="43">
        <f t="shared" si="67"/>
        <v>0</v>
      </c>
      <c r="L522" s="43">
        <f t="shared" si="68"/>
        <v>0</v>
      </c>
      <c r="M522" s="43">
        <f t="shared" si="69"/>
        <v>0</v>
      </c>
      <c r="N522" s="43">
        <f t="shared" si="70"/>
        <v>0</v>
      </c>
      <c r="P522" s="15">
        <v>6</v>
      </c>
      <c r="Q522" s="15">
        <f t="shared" si="71"/>
        <v>1</v>
      </c>
    </row>
    <row r="523" spans="1:17" ht="14.25">
      <c r="A523" s="38">
        <v>3002</v>
      </c>
      <c r="B523" s="39" t="s">
        <v>676</v>
      </c>
      <c r="C523" s="40" t="s">
        <v>333</v>
      </c>
      <c r="D523" s="40">
        <v>7</v>
      </c>
      <c r="E523" s="41"/>
      <c r="F523" s="43"/>
      <c r="G523" s="43">
        <f t="shared" si="63"/>
        <v>0</v>
      </c>
      <c r="H523" s="43">
        <f t="shared" si="64"/>
        <v>0</v>
      </c>
      <c r="I523" s="43">
        <f t="shared" si="65"/>
        <v>0</v>
      </c>
      <c r="J523" s="43">
        <f t="shared" si="66"/>
        <v>0</v>
      </c>
      <c r="K523" s="43">
        <f t="shared" si="67"/>
        <v>0</v>
      </c>
      <c r="L523" s="43">
        <f t="shared" si="68"/>
        <v>0</v>
      </c>
      <c r="M523" s="43">
        <f t="shared" si="69"/>
        <v>0</v>
      </c>
      <c r="N523" s="43">
        <f t="shared" si="70"/>
        <v>0</v>
      </c>
      <c r="P523" s="15">
        <v>6</v>
      </c>
      <c r="Q523" s="15">
        <f t="shared" si="71"/>
        <v>1</v>
      </c>
    </row>
    <row r="524" spans="1:17" ht="28.5">
      <c r="A524" s="38">
        <v>3003</v>
      </c>
      <c r="B524" s="39" t="s">
        <v>677</v>
      </c>
      <c r="C524" s="40" t="s">
        <v>333</v>
      </c>
      <c r="D524" s="40">
        <v>1</v>
      </c>
      <c r="E524" s="41"/>
      <c r="F524" s="43"/>
      <c r="G524" s="43">
        <f t="shared" si="63"/>
        <v>0</v>
      </c>
      <c r="H524" s="43">
        <f t="shared" si="64"/>
        <v>0</v>
      </c>
      <c r="I524" s="43">
        <f t="shared" si="65"/>
        <v>0</v>
      </c>
      <c r="J524" s="43">
        <f t="shared" si="66"/>
        <v>0</v>
      </c>
      <c r="K524" s="43">
        <f t="shared" si="67"/>
        <v>0</v>
      </c>
      <c r="L524" s="43">
        <f t="shared" si="68"/>
        <v>0</v>
      </c>
      <c r="M524" s="43">
        <f t="shared" si="69"/>
        <v>0</v>
      </c>
      <c r="N524" s="43">
        <f t="shared" si="70"/>
        <v>0</v>
      </c>
      <c r="P524" s="15">
        <v>6</v>
      </c>
      <c r="Q524" s="15">
        <f t="shared" si="71"/>
        <v>-5</v>
      </c>
    </row>
    <row r="525" spans="1:17" ht="28.5">
      <c r="A525" s="38">
        <v>3004</v>
      </c>
      <c r="B525" s="39" t="s">
        <v>678</v>
      </c>
      <c r="C525" s="40" t="s">
        <v>333</v>
      </c>
      <c r="D525" s="40">
        <v>1</v>
      </c>
      <c r="E525" s="41"/>
      <c r="F525" s="43"/>
      <c r="G525" s="43">
        <f t="shared" si="63"/>
        <v>0</v>
      </c>
      <c r="H525" s="43">
        <f t="shared" si="64"/>
        <v>0</v>
      </c>
      <c r="I525" s="43">
        <f t="shared" si="65"/>
        <v>0</v>
      </c>
      <c r="J525" s="43">
        <f t="shared" si="66"/>
        <v>0</v>
      </c>
      <c r="K525" s="43">
        <f t="shared" si="67"/>
        <v>0</v>
      </c>
      <c r="L525" s="43">
        <f t="shared" si="68"/>
        <v>0</v>
      </c>
      <c r="M525" s="43">
        <f t="shared" si="69"/>
        <v>0</v>
      </c>
      <c r="N525" s="43">
        <f t="shared" si="70"/>
        <v>0</v>
      </c>
      <c r="P525" s="15">
        <v>6</v>
      </c>
      <c r="Q525" s="15">
        <f t="shared" si="71"/>
        <v>-5</v>
      </c>
    </row>
    <row r="526" spans="1:17" ht="14.25">
      <c r="A526" s="38">
        <v>3005</v>
      </c>
      <c r="B526" s="39" t="s">
        <v>679</v>
      </c>
      <c r="C526" s="40" t="s">
        <v>898</v>
      </c>
      <c r="D526" s="40">
        <v>186</v>
      </c>
      <c r="E526" s="41"/>
      <c r="F526" s="43"/>
      <c r="G526" s="43">
        <f t="shared" si="63"/>
        <v>0</v>
      </c>
      <c r="H526" s="43">
        <f t="shared" si="64"/>
        <v>0</v>
      </c>
      <c r="I526" s="43">
        <f t="shared" si="65"/>
        <v>0</v>
      </c>
      <c r="J526" s="43">
        <f t="shared" si="66"/>
        <v>0</v>
      </c>
      <c r="K526" s="43">
        <f t="shared" si="67"/>
        <v>0</v>
      </c>
      <c r="L526" s="43">
        <f t="shared" si="68"/>
        <v>0</v>
      </c>
      <c r="M526" s="43">
        <f t="shared" si="69"/>
        <v>0</v>
      </c>
      <c r="N526" s="43">
        <f t="shared" si="70"/>
        <v>0</v>
      </c>
      <c r="P526" s="15">
        <v>6</v>
      </c>
      <c r="Q526" s="15">
        <f t="shared" si="71"/>
        <v>180</v>
      </c>
    </row>
    <row r="527" spans="1:17" ht="14.25">
      <c r="A527" s="38">
        <v>3006</v>
      </c>
      <c r="B527" s="39" t="s">
        <v>680</v>
      </c>
      <c r="C527" s="40" t="s">
        <v>898</v>
      </c>
      <c r="D527" s="40">
        <v>186</v>
      </c>
      <c r="E527" s="41"/>
      <c r="F527" s="43"/>
      <c r="G527" s="43">
        <f t="shared" si="63"/>
        <v>0</v>
      </c>
      <c r="H527" s="43">
        <f t="shared" si="64"/>
        <v>0</v>
      </c>
      <c r="I527" s="43">
        <f t="shared" si="65"/>
        <v>0</v>
      </c>
      <c r="J527" s="43">
        <f t="shared" si="66"/>
        <v>0</v>
      </c>
      <c r="K527" s="43">
        <f t="shared" si="67"/>
        <v>0</v>
      </c>
      <c r="L527" s="43">
        <f t="shared" si="68"/>
        <v>0</v>
      </c>
      <c r="M527" s="43">
        <f t="shared" si="69"/>
        <v>0</v>
      </c>
      <c r="N527" s="43">
        <f t="shared" si="70"/>
        <v>0</v>
      </c>
      <c r="P527" s="15">
        <v>6</v>
      </c>
      <c r="Q527" s="15">
        <f t="shared" si="71"/>
        <v>180</v>
      </c>
    </row>
    <row r="528" spans="1:17" ht="14.25">
      <c r="A528" s="38">
        <v>3007</v>
      </c>
      <c r="B528" s="39" t="s">
        <v>681</v>
      </c>
      <c r="C528" s="40" t="s">
        <v>333</v>
      </c>
      <c r="D528" s="40">
        <v>7</v>
      </c>
      <c r="E528" s="41"/>
      <c r="F528" s="43"/>
      <c r="G528" s="43">
        <f t="shared" si="63"/>
        <v>0</v>
      </c>
      <c r="H528" s="43">
        <f t="shared" si="64"/>
        <v>0</v>
      </c>
      <c r="I528" s="43">
        <f t="shared" si="65"/>
        <v>0</v>
      </c>
      <c r="J528" s="43">
        <f t="shared" si="66"/>
        <v>0</v>
      </c>
      <c r="K528" s="43">
        <f t="shared" si="67"/>
        <v>0</v>
      </c>
      <c r="L528" s="43">
        <f t="shared" si="68"/>
        <v>0</v>
      </c>
      <c r="M528" s="43">
        <f t="shared" si="69"/>
        <v>0</v>
      </c>
      <c r="N528" s="43">
        <f t="shared" si="70"/>
        <v>0</v>
      </c>
      <c r="P528" s="15">
        <v>6</v>
      </c>
      <c r="Q528" s="15">
        <f t="shared" si="71"/>
        <v>1</v>
      </c>
    </row>
    <row r="529" spans="1:17" ht="14.25">
      <c r="A529" s="38">
        <v>3008</v>
      </c>
      <c r="B529" s="39" t="s">
        <v>682</v>
      </c>
      <c r="C529" s="40" t="s">
        <v>333</v>
      </c>
      <c r="D529" s="40">
        <v>2</v>
      </c>
      <c r="E529" s="41"/>
      <c r="F529" s="43"/>
      <c r="G529" s="43">
        <f t="shared" si="63"/>
        <v>0</v>
      </c>
      <c r="H529" s="43">
        <f t="shared" si="64"/>
        <v>0</v>
      </c>
      <c r="I529" s="43">
        <f t="shared" si="65"/>
        <v>0</v>
      </c>
      <c r="J529" s="43">
        <f t="shared" si="66"/>
        <v>0</v>
      </c>
      <c r="K529" s="43">
        <f t="shared" si="67"/>
        <v>0</v>
      </c>
      <c r="L529" s="43">
        <f t="shared" si="68"/>
        <v>0</v>
      </c>
      <c r="M529" s="43">
        <f t="shared" si="69"/>
        <v>0</v>
      </c>
      <c r="N529" s="43">
        <f t="shared" si="70"/>
        <v>0</v>
      </c>
      <c r="P529" s="15">
        <v>6</v>
      </c>
      <c r="Q529" s="15">
        <f t="shared" si="71"/>
        <v>-4</v>
      </c>
    </row>
    <row r="530" spans="1:17" ht="28.5">
      <c r="A530" s="38">
        <v>3009</v>
      </c>
      <c r="B530" s="39" t="s">
        <v>1153</v>
      </c>
      <c r="C530" s="40" t="s">
        <v>333</v>
      </c>
      <c r="D530" s="40">
        <v>20</v>
      </c>
      <c r="E530" s="41"/>
      <c r="F530" s="43"/>
      <c r="G530" s="43">
        <f t="shared" ref="G530:G593" si="72">F530+E530</f>
        <v>0</v>
      </c>
      <c r="H530" s="43">
        <f t="shared" ref="H530:H593" si="73">G530*$H$16</f>
        <v>0</v>
      </c>
      <c r="I530" s="43">
        <f t="shared" ref="I530:I593" si="74">G530+H530</f>
        <v>0</v>
      </c>
      <c r="J530" s="43">
        <f t="shared" ref="J530:J593" si="75">E530*D530</f>
        <v>0</v>
      </c>
      <c r="K530" s="43">
        <f t="shared" ref="K530:K593" si="76">F530*D530</f>
        <v>0</v>
      </c>
      <c r="L530" s="43">
        <f t="shared" ref="L530:L593" si="77">G530*D530</f>
        <v>0</v>
      </c>
      <c r="M530" s="43">
        <f t="shared" ref="M530:M593" si="78">H530*D530</f>
        <v>0</v>
      </c>
      <c r="N530" s="43">
        <f t="shared" ref="N530:N593" si="79">L530+M530</f>
        <v>0</v>
      </c>
      <c r="P530" s="15">
        <v>6</v>
      </c>
      <c r="Q530" s="15">
        <f t="shared" si="71"/>
        <v>14</v>
      </c>
    </row>
    <row r="531" spans="1:17" ht="14.25">
      <c r="A531" s="38">
        <v>3010</v>
      </c>
      <c r="B531" s="39" t="s">
        <v>683</v>
      </c>
      <c r="C531" s="40" t="s">
        <v>939</v>
      </c>
      <c r="D531" s="40">
        <v>13</v>
      </c>
      <c r="E531" s="41"/>
      <c r="F531" s="43"/>
      <c r="G531" s="43">
        <f t="shared" si="72"/>
        <v>0</v>
      </c>
      <c r="H531" s="43">
        <f t="shared" si="73"/>
        <v>0</v>
      </c>
      <c r="I531" s="43">
        <f t="shared" si="74"/>
        <v>0</v>
      </c>
      <c r="J531" s="43">
        <f t="shared" si="75"/>
        <v>0</v>
      </c>
      <c r="K531" s="43">
        <f t="shared" si="76"/>
        <v>0</v>
      </c>
      <c r="L531" s="43">
        <f t="shared" si="77"/>
        <v>0</v>
      </c>
      <c r="M531" s="43">
        <f t="shared" si="78"/>
        <v>0</v>
      </c>
      <c r="N531" s="43">
        <f t="shared" si="79"/>
        <v>0</v>
      </c>
      <c r="P531" s="15">
        <v>6</v>
      </c>
      <c r="Q531" s="15">
        <f t="shared" ref="Q531:Q594" si="80">D531-P531</f>
        <v>7</v>
      </c>
    </row>
    <row r="532" spans="1:17" ht="14.25">
      <c r="A532" s="38">
        <v>3011</v>
      </c>
      <c r="B532" s="39" t="s">
        <v>684</v>
      </c>
      <c r="C532" s="40" t="s">
        <v>333</v>
      </c>
      <c r="D532" s="40">
        <v>31</v>
      </c>
      <c r="E532" s="41"/>
      <c r="F532" s="43"/>
      <c r="G532" s="43">
        <f t="shared" si="72"/>
        <v>0</v>
      </c>
      <c r="H532" s="43">
        <f t="shared" si="73"/>
        <v>0</v>
      </c>
      <c r="I532" s="43">
        <f t="shared" si="74"/>
        <v>0</v>
      </c>
      <c r="J532" s="43">
        <f t="shared" si="75"/>
        <v>0</v>
      </c>
      <c r="K532" s="43">
        <f t="shared" si="76"/>
        <v>0</v>
      </c>
      <c r="L532" s="43">
        <f t="shared" si="77"/>
        <v>0</v>
      </c>
      <c r="M532" s="43">
        <f t="shared" si="78"/>
        <v>0</v>
      </c>
      <c r="N532" s="43">
        <f t="shared" si="79"/>
        <v>0</v>
      </c>
      <c r="P532" s="15">
        <v>6</v>
      </c>
      <c r="Q532" s="15">
        <f t="shared" si="80"/>
        <v>25</v>
      </c>
    </row>
    <row r="533" spans="1:17" ht="14.25">
      <c r="A533" s="38">
        <v>3012</v>
      </c>
      <c r="B533" s="39" t="s">
        <v>685</v>
      </c>
      <c r="C533" s="40" t="s">
        <v>333</v>
      </c>
      <c r="D533" s="40">
        <v>31</v>
      </c>
      <c r="E533" s="41"/>
      <c r="F533" s="43"/>
      <c r="G533" s="43">
        <f t="shared" si="72"/>
        <v>0</v>
      </c>
      <c r="H533" s="43">
        <f t="shared" si="73"/>
        <v>0</v>
      </c>
      <c r="I533" s="43">
        <f t="shared" si="74"/>
        <v>0</v>
      </c>
      <c r="J533" s="43">
        <f t="shared" si="75"/>
        <v>0</v>
      </c>
      <c r="K533" s="43">
        <f t="shared" si="76"/>
        <v>0</v>
      </c>
      <c r="L533" s="43">
        <f t="shared" si="77"/>
        <v>0</v>
      </c>
      <c r="M533" s="43">
        <f t="shared" si="78"/>
        <v>0</v>
      </c>
      <c r="N533" s="43">
        <f t="shared" si="79"/>
        <v>0</v>
      </c>
      <c r="P533" s="15">
        <v>6</v>
      </c>
      <c r="Q533" s="15">
        <f t="shared" si="80"/>
        <v>25</v>
      </c>
    </row>
    <row r="534" spans="1:17" ht="28.5">
      <c r="A534" s="38">
        <v>3013</v>
      </c>
      <c r="B534" s="39" t="s">
        <v>686</v>
      </c>
      <c r="C534" s="40" t="s">
        <v>333</v>
      </c>
      <c r="D534" s="40">
        <v>31</v>
      </c>
      <c r="E534" s="41"/>
      <c r="F534" s="43"/>
      <c r="G534" s="43">
        <f t="shared" si="72"/>
        <v>0</v>
      </c>
      <c r="H534" s="43">
        <f t="shared" si="73"/>
        <v>0</v>
      </c>
      <c r="I534" s="43">
        <f t="shared" si="74"/>
        <v>0</v>
      </c>
      <c r="J534" s="43">
        <f t="shared" si="75"/>
        <v>0</v>
      </c>
      <c r="K534" s="43">
        <f t="shared" si="76"/>
        <v>0</v>
      </c>
      <c r="L534" s="43">
        <f t="shared" si="77"/>
        <v>0</v>
      </c>
      <c r="M534" s="43">
        <f t="shared" si="78"/>
        <v>0</v>
      </c>
      <c r="N534" s="43">
        <f t="shared" si="79"/>
        <v>0</v>
      </c>
      <c r="P534" s="15">
        <v>6</v>
      </c>
      <c r="Q534" s="15">
        <f t="shared" si="80"/>
        <v>25</v>
      </c>
    </row>
    <row r="535" spans="1:17" ht="28.5">
      <c r="A535" s="38">
        <v>3014</v>
      </c>
      <c r="B535" s="39" t="s">
        <v>687</v>
      </c>
      <c r="C535" s="40" t="s">
        <v>333</v>
      </c>
      <c r="D535" s="40">
        <v>31</v>
      </c>
      <c r="E535" s="41"/>
      <c r="F535" s="43"/>
      <c r="G535" s="43">
        <f t="shared" si="72"/>
        <v>0</v>
      </c>
      <c r="H535" s="43">
        <f t="shared" si="73"/>
        <v>0</v>
      </c>
      <c r="I535" s="43">
        <f t="shared" si="74"/>
        <v>0</v>
      </c>
      <c r="J535" s="43">
        <f t="shared" si="75"/>
        <v>0</v>
      </c>
      <c r="K535" s="43">
        <f t="shared" si="76"/>
        <v>0</v>
      </c>
      <c r="L535" s="43">
        <f t="shared" si="77"/>
        <v>0</v>
      </c>
      <c r="M535" s="43">
        <f t="shared" si="78"/>
        <v>0</v>
      </c>
      <c r="N535" s="43">
        <f t="shared" si="79"/>
        <v>0</v>
      </c>
      <c r="P535" s="15">
        <v>6</v>
      </c>
      <c r="Q535" s="15">
        <f t="shared" si="80"/>
        <v>25</v>
      </c>
    </row>
    <row r="536" spans="1:17" ht="28.5">
      <c r="A536" s="38">
        <v>3015</v>
      </c>
      <c r="B536" s="39" t="s">
        <v>688</v>
      </c>
      <c r="C536" s="40" t="s">
        <v>333</v>
      </c>
      <c r="D536" s="40">
        <v>31</v>
      </c>
      <c r="E536" s="41"/>
      <c r="F536" s="43"/>
      <c r="G536" s="43">
        <f t="shared" si="72"/>
        <v>0</v>
      </c>
      <c r="H536" s="43">
        <f t="shared" si="73"/>
        <v>0</v>
      </c>
      <c r="I536" s="43">
        <f t="shared" si="74"/>
        <v>0</v>
      </c>
      <c r="J536" s="43">
        <f t="shared" si="75"/>
        <v>0</v>
      </c>
      <c r="K536" s="43">
        <f t="shared" si="76"/>
        <v>0</v>
      </c>
      <c r="L536" s="43">
        <f t="shared" si="77"/>
        <v>0</v>
      </c>
      <c r="M536" s="43">
        <f t="shared" si="78"/>
        <v>0</v>
      </c>
      <c r="N536" s="43">
        <f t="shared" si="79"/>
        <v>0</v>
      </c>
      <c r="P536" s="15">
        <v>6</v>
      </c>
      <c r="Q536" s="15">
        <f t="shared" si="80"/>
        <v>25</v>
      </c>
    </row>
    <row r="537" spans="1:17" ht="28.5">
      <c r="A537" s="38">
        <v>3016</v>
      </c>
      <c r="B537" s="39" t="s">
        <v>689</v>
      </c>
      <c r="C537" s="40" t="s">
        <v>333</v>
      </c>
      <c r="D537" s="40">
        <v>20</v>
      </c>
      <c r="E537" s="41"/>
      <c r="F537" s="43"/>
      <c r="G537" s="43">
        <f t="shared" si="72"/>
        <v>0</v>
      </c>
      <c r="H537" s="43">
        <f t="shared" si="73"/>
        <v>0</v>
      </c>
      <c r="I537" s="43">
        <f t="shared" si="74"/>
        <v>0</v>
      </c>
      <c r="J537" s="43">
        <f t="shared" si="75"/>
        <v>0</v>
      </c>
      <c r="K537" s="43">
        <f t="shared" si="76"/>
        <v>0</v>
      </c>
      <c r="L537" s="43">
        <f t="shared" si="77"/>
        <v>0</v>
      </c>
      <c r="M537" s="43">
        <f t="shared" si="78"/>
        <v>0</v>
      </c>
      <c r="N537" s="43">
        <f t="shared" si="79"/>
        <v>0</v>
      </c>
      <c r="P537" s="15">
        <v>6</v>
      </c>
      <c r="Q537" s="15">
        <f t="shared" si="80"/>
        <v>14</v>
      </c>
    </row>
    <row r="538" spans="1:17" ht="28.5">
      <c r="A538" s="38">
        <v>3017</v>
      </c>
      <c r="B538" s="39" t="s">
        <v>690</v>
      </c>
      <c r="C538" s="40" t="s">
        <v>333</v>
      </c>
      <c r="D538" s="40">
        <v>20</v>
      </c>
      <c r="E538" s="41"/>
      <c r="F538" s="43"/>
      <c r="G538" s="43">
        <f t="shared" si="72"/>
        <v>0</v>
      </c>
      <c r="H538" s="43">
        <f t="shared" si="73"/>
        <v>0</v>
      </c>
      <c r="I538" s="43">
        <f t="shared" si="74"/>
        <v>0</v>
      </c>
      <c r="J538" s="43">
        <f t="shared" si="75"/>
        <v>0</v>
      </c>
      <c r="K538" s="43">
        <f t="shared" si="76"/>
        <v>0</v>
      </c>
      <c r="L538" s="43">
        <f t="shared" si="77"/>
        <v>0</v>
      </c>
      <c r="M538" s="43">
        <f t="shared" si="78"/>
        <v>0</v>
      </c>
      <c r="N538" s="43">
        <f t="shared" si="79"/>
        <v>0</v>
      </c>
      <c r="P538" s="15">
        <v>6</v>
      </c>
      <c r="Q538" s="15">
        <f t="shared" si="80"/>
        <v>14</v>
      </c>
    </row>
    <row r="539" spans="1:17" ht="28.5">
      <c r="A539" s="38">
        <v>3018</v>
      </c>
      <c r="B539" s="39" t="s">
        <v>691</v>
      </c>
      <c r="C539" s="40" t="s">
        <v>333</v>
      </c>
      <c r="D539" s="40">
        <v>31</v>
      </c>
      <c r="E539" s="41"/>
      <c r="F539" s="43"/>
      <c r="G539" s="43">
        <f t="shared" si="72"/>
        <v>0</v>
      </c>
      <c r="H539" s="43">
        <f t="shared" si="73"/>
        <v>0</v>
      </c>
      <c r="I539" s="43">
        <f t="shared" si="74"/>
        <v>0</v>
      </c>
      <c r="J539" s="43">
        <f t="shared" si="75"/>
        <v>0</v>
      </c>
      <c r="K539" s="43">
        <f t="shared" si="76"/>
        <v>0</v>
      </c>
      <c r="L539" s="43">
        <f t="shared" si="77"/>
        <v>0</v>
      </c>
      <c r="M539" s="43">
        <f t="shared" si="78"/>
        <v>0</v>
      </c>
      <c r="N539" s="43">
        <f t="shared" si="79"/>
        <v>0</v>
      </c>
      <c r="P539" s="15">
        <v>6</v>
      </c>
      <c r="Q539" s="15">
        <f t="shared" si="80"/>
        <v>25</v>
      </c>
    </row>
    <row r="540" spans="1:17" ht="14.25">
      <c r="A540" s="38">
        <v>3019</v>
      </c>
      <c r="B540" s="39" t="s">
        <v>692</v>
      </c>
      <c r="C540" s="40" t="s">
        <v>333</v>
      </c>
      <c r="D540" s="40">
        <v>56</v>
      </c>
      <c r="E540" s="41"/>
      <c r="F540" s="43"/>
      <c r="G540" s="43">
        <f t="shared" si="72"/>
        <v>0</v>
      </c>
      <c r="H540" s="43">
        <f t="shared" si="73"/>
        <v>0</v>
      </c>
      <c r="I540" s="43">
        <f t="shared" si="74"/>
        <v>0</v>
      </c>
      <c r="J540" s="43">
        <f t="shared" si="75"/>
        <v>0</v>
      </c>
      <c r="K540" s="43">
        <f t="shared" si="76"/>
        <v>0</v>
      </c>
      <c r="L540" s="43">
        <f t="shared" si="77"/>
        <v>0</v>
      </c>
      <c r="M540" s="43">
        <f t="shared" si="78"/>
        <v>0</v>
      </c>
      <c r="N540" s="43">
        <f t="shared" si="79"/>
        <v>0</v>
      </c>
      <c r="P540" s="15">
        <v>6</v>
      </c>
      <c r="Q540" s="15">
        <f t="shared" si="80"/>
        <v>50</v>
      </c>
    </row>
    <row r="541" spans="1:17" ht="14.25">
      <c r="A541" s="38">
        <v>3020</v>
      </c>
      <c r="B541" s="39" t="s">
        <v>693</v>
      </c>
      <c r="C541" s="40" t="s">
        <v>333</v>
      </c>
      <c r="D541" s="40">
        <v>56</v>
      </c>
      <c r="E541" s="41"/>
      <c r="F541" s="43"/>
      <c r="G541" s="43">
        <f t="shared" si="72"/>
        <v>0</v>
      </c>
      <c r="H541" s="43">
        <f t="shared" si="73"/>
        <v>0</v>
      </c>
      <c r="I541" s="43">
        <f t="shared" si="74"/>
        <v>0</v>
      </c>
      <c r="J541" s="43">
        <f t="shared" si="75"/>
        <v>0</v>
      </c>
      <c r="K541" s="43">
        <f t="shared" si="76"/>
        <v>0</v>
      </c>
      <c r="L541" s="43">
        <f t="shared" si="77"/>
        <v>0</v>
      </c>
      <c r="M541" s="43">
        <f t="shared" si="78"/>
        <v>0</v>
      </c>
      <c r="N541" s="43">
        <f t="shared" si="79"/>
        <v>0</v>
      </c>
      <c r="P541" s="15">
        <v>6</v>
      </c>
      <c r="Q541" s="15">
        <f t="shared" si="80"/>
        <v>50</v>
      </c>
    </row>
    <row r="542" spans="1:17" ht="14.25">
      <c r="A542" s="38">
        <v>3021</v>
      </c>
      <c r="B542" s="39" t="s">
        <v>694</v>
      </c>
      <c r="C542" s="40" t="s">
        <v>333</v>
      </c>
      <c r="D542" s="40">
        <v>20</v>
      </c>
      <c r="E542" s="41"/>
      <c r="F542" s="43"/>
      <c r="G542" s="43">
        <f t="shared" si="72"/>
        <v>0</v>
      </c>
      <c r="H542" s="43">
        <f t="shared" si="73"/>
        <v>0</v>
      </c>
      <c r="I542" s="43">
        <f t="shared" si="74"/>
        <v>0</v>
      </c>
      <c r="J542" s="43">
        <f t="shared" si="75"/>
        <v>0</v>
      </c>
      <c r="K542" s="43">
        <f t="shared" si="76"/>
        <v>0</v>
      </c>
      <c r="L542" s="43">
        <f t="shared" si="77"/>
        <v>0</v>
      </c>
      <c r="M542" s="43">
        <f t="shared" si="78"/>
        <v>0</v>
      </c>
      <c r="N542" s="43">
        <f t="shared" si="79"/>
        <v>0</v>
      </c>
      <c r="P542" s="15">
        <v>6</v>
      </c>
      <c r="Q542" s="15">
        <f t="shared" si="80"/>
        <v>14</v>
      </c>
    </row>
    <row r="543" spans="1:17" ht="14.25">
      <c r="A543" s="38">
        <v>3022</v>
      </c>
      <c r="B543" s="39" t="s">
        <v>695</v>
      </c>
      <c r="C543" s="40" t="s">
        <v>333</v>
      </c>
      <c r="D543" s="40">
        <v>1</v>
      </c>
      <c r="E543" s="41"/>
      <c r="F543" s="43"/>
      <c r="G543" s="43">
        <f t="shared" si="72"/>
        <v>0</v>
      </c>
      <c r="H543" s="43">
        <f t="shared" si="73"/>
        <v>0</v>
      </c>
      <c r="I543" s="43">
        <f t="shared" si="74"/>
        <v>0</v>
      </c>
      <c r="J543" s="43">
        <f t="shared" si="75"/>
        <v>0</v>
      </c>
      <c r="K543" s="43">
        <f t="shared" si="76"/>
        <v>0</v>
      </c>
      <c r="L543" s="43">
        <f t="shared" si="77"/>
        <v>0</v>
      </c>
      <c r="M543" s="43">
        <f t="shared" si="78"/>
        <v>0</v>
      </c>
      <c r="N543" s="43">
        <f t="shared" si="79"/>
        <v>0</v>
      </c>
      <c r="P543" s="15">
        <v>6</v>
      </c>
      <c r="Q543" s="15">
        <f t="shared" si="80"/>
        <v>-5</v>
      </c>
    </row>
    <row r="544" spans="1:17" ht="42.75">
      <c r="A544" s="38">
        <v>3023</v>
      </c>
      <c r="B544" s="39" t="s">
        <v>696</v>
      </c>
      <c r="C544" s="40" t="s">
        <v>333</v>
      </c>
      <c r="D544" s="40">
        <v>13</v>
      </c>
      <c r="E544" s="41"/>
      <c r="F544" s="43"/>
      <c r="G544" s="43">
        <f t="shared" si="72"/>
        <v>0</v>
      </c>
      <c r="H544" s="43">
        <f t="shared" si="73"/>
        <v>0</v>
      </c>
      <c r="I544" s="43">
        <f t="shared" si="74"/>
        <v>0</v>
      </c>
      <c r="J544" s="43">
        <f t="shared" si="75"/>
        <v>0</v>
      </c>
      <c r="K544" s="43">
        <f t="shared" si="76"/>
        <v>0</v>
      </c>
      <c r="L544" s="43">
        <f t="shared" si="77"/>
        <v>0</v>
      </c>
      <c r="M544" s="43">
        <f t="shared" si="78"/>
        <v>0</v>
      </c>
      <c r="N544" s="43">
        <f t="shared" si="79"/>
        <v>0</v>
      </c>
      <c r="P544" s="15">
        <v>6</v>
      </c>
      <c r="Q544" s="15">
        <f t="shared" si="80"/>
        <v>7</v>
      </c>
    </row>
    <row r="545" spans="1:17" ht="28.5">
      <c r="A545" s="38">
        <v>3024</v>
      </c>
      <c r="B545" s="39" t="s">
        <v>697</v>
      </c>
      <c r="C545" s="40" t="s">
        <v>333</v>
      </c>
      <c r="D545" s="40">
        <v>13</v>
      </c>
      <c r="E545" s="41"/>
      <c r="F545" s="43"/>
      <c r="G545" s="43">
        <f t="shared" si="72"/>
        <v>0</v>
      </c>
      <c r="H545" s="43">
        <f t="shared" si="73"/>
        <v>0</v>
      </c>
      <c r="I545" s="43">
        <f t="shared" si="74"/>
        <v>0</v>
      </c>
      <c r="J545" s="43">
        <f t="shared" si="75"/>
        <v>0</v>
      </c>
      <c r="K545" s="43">
        <f t="shared" si="76"/>
        <v>0</v>
      </c>
      <c r="L545" s="43">
        <f t="shared" si="77"/>
        <v>0</v>
      </c>
      <c r="M545" s="43">
        <f t="shared" si="78"/>
        <v>0</v>
      </c>
      <c r="N545" s="43">
        <f t="shared" si="79"/>
        <v>0</v>
      </c>
      <c r="P545" s="15">
        <v>6</v>
      </c>
      <c r="Q545" s="15">
        <f t="shared" si="80"/>
        <v>7</v>
      </c>
    </row>
    <row r="546" spans="1:17" ht="14.25">
      <c r="A546" s="38">
        <v>3025</v>
      </c>
      <c r="B546" s="39" t="s">
        <v>698</v>
      </c>
      <c r="C546" s="40" t="s">
        <v>333</v>
      </c>
      <c r="D546" s="40">
        <v>1</v>
      </c>
      <c r="E546" s="41"/>
      <c r="F546" s="43"/>
      <c r="G546" s="43">
        <f t="shared" si="72"/>
        <v>0</v>
      </c>
      <c r="H546" s="43">
        <f t="shared" si="73"/>
        <v>0</v>
      </c>
      <c r="I546" s="43">
        <f t="shared" si="74"/>
        <v>0</v>
      </c>
      <c r="J546" s="43">
        <f t="shared" si="75"/>
        <v>0</v>
      </c>
      <c r="K546" s="43">
        <f t="shared" si="76"/>
        <v>0</v>
      </c>
      <c r="L546" s="43">
        <f t="shared" si="77"/>
        <v>0</v>
      </c>
      <c r="M546" s="43">
        <f t="shared" si="78"/>
        <v>0</v>
      </c>
      <c r="N546" s="43">
        <f t="shared" si="79"/>
        <v>0</v>
      </c>
      <c r="P546" s="15">
        <v>6</v>
      </c>
      <c r="Q546" s="15">
        <f t="shared" si="80"/>
        <v>-5</v>
      </c>
    </row>
    <row r="547" spans="1:17" ht="28.5">
      <c r="A547" s="38">
        <v>3026</v>
      </c>
      <c r="B547" s="39" t="s">
        <v>699</v>
      </c>
      <c r="C547" s="40" t="s">
        <v>333</v>
      </c>
      <c r="D547" s="40">
        <v>7</v>
      </c>
      <c r="E547" s="41"/>
      <c r="F547" s="43"/>
      <c r="G547" s="43">
        <f t="shared" si="72"/>
        <v>0</v>
      </c>
      <c r="H547" s="43">
        <f t="shared" si="73"/>
        <v>0</v>
      </c>
      <c r="I547" s="43">
        <f t="shared" si="74"/>
        <v>0</v>
      </c>
      <c r="J547" s="43">
        <f t="shared" si="75"/>
        <v>0</v>
      </c>
      <c r="K547" s="43">
        <f t="shared" si="76"/>
        <v>0</v>
      </c>
      <c r="L547" s="43">
        <f t="shared" si="77"/>
        <v>0</v>
      </c>
      <c r="M547" s="43">
        <f t="shared" si="78"/>
        <v>0</v>
      </c>
      <c r="N547" s="43">
        <f t="shared" si="79"/>
        <v>0</v>
      </c>
      <c r="P547" s="15">
        <v>6</v>
      </c>
      <c r="Q547" s="15">
        <f t="shared" si="80"/>
        <v>1</v>
      </c>
    </row>
    <row r="548" spans="1:17" ht="14.25">
      <c r="A548" s="38">
        <v>3027</v>
      </c>
      <c r="B548" s="39" t="s">
        <v>700</v>
      </c>
      <c r="C548" s="40" t="s">
        <v>333</v>
      </c>
      <c r="D548" s="40">
        <v>62</v>
      </c>
      <c r="E548" s="41"/>
      <c r="F548" s="43"/>
      <c r="G548" s="43">
        <f t="shared" si="72"/>
        <v>0</v>
      </c>
      <c r="H548" s="43">
        <f t="shared" si="73"/>
        <v>0</v>
      </c>
      <c r="I548" s="43">
        <f t="shared" si="74"/>
        <v>0</v>
      </c>
      <c r="J548" s="43">
        <f t="shared" si="75"/>
        <v>0</v>
      </c>
      <c r="K548" s="43">
        <f t="shared" si="76"/>
        <v>0</v>
      </c>
      <c r="L548" s="43">
        <f t="shared" si="77"/>
        <v>0</v>
      </c>
      <c r="M548" s="43">
        <f t="shared" si="78"/>
        <v>0</v>
      </c>
      <c r="N548" s="43">
        <f t="shared" si="79"/>
        <v>0</v>
      </c>
      <c r="P548" s="15">
        <v>6</v>
      </c>
      <c r="Q548" s="15">
        <f t="shared" si="80"/>
        <v>56</v>
      </c>
    </row>
    <row r="549" spans="1:17" ht="28.5">
      <c r="A549" s="38">
        <v>3028</v>
      </c>
      <c r="B549" s="39" t="s">
        <v>368</v>
      </c>
      <c r="C549" s="40" t="s">
        <v>333</v>
      </c>
      <c r="D549" s="40">
        <v>2</v>
      </c>
      <c r="E549" s="41"/>
      <c r="F549" s="43"/>
      <c r="G549" s="43">
        <f t="shared" si="72"/>
        <v>0</v>
      </c>
      <c r="H549" s="43">
        <f t="shared" si="73"/>
        <v>0</v>
      </c>
      <c r="I549" s="43">
        <f t="shared" si="74"/>
        <v>0</v>
      </c>
      <c r="J549" s="43">
        <f t="shared" si="75"/>
        <v>0</v>
      </c>
      <c r="K549" s="43">
        <f t="shared" si="76"/>
        <v>0</v>
      </c>
      <c r="L549" s="43">
        <f t="shared" si="77"/>
        <v>0</v>
      </c>
      <c r="M549" s="43">
        <f t="shared" si="78"/>
        <v>0</v>
      </c>
      <c r="N549" s="43">
        <f t="shared" si="79"/>
        <v>0</v>
      </c>
      <c r="P549" s="15">
        <v>6</v>
      </c>
      <c r="Q549" s="15">
        <f t="shared" si="80"/>
        <v>-4</v>
      </c>
    </row>
    <row r="550" spans="1:17" ht="14.25">
      <c r="A550" s="38">
        <v>3029</v>
      </c>
      <c r="B550" s="39" t="s">
        <v>701</v>
      </c>
      <c r="C550" s="40" t="s">
        <v>333</v>
      </c>
      <c r="D550" s="40">
        <v>1</v>
      </c>
      <c r="E550" s="41"/>
      <c r="F550" s="43"/>
      <c r="G550" s="43">
        <f t="shared" si="72"/>
        <v>0</v>
      </c>
      <c r="H550" s="43">
        <f t="shared" si="73"/>
        <v>0</v>
      </c>
      <c r="I550" s="43">
        <f t="shared" si="74"/>
        <v>0</v>
      </c>
      <c r="J550" s="43">
        <f t="shared" si="75"/>
        <v>0</v>
      </c>
      <c r="K550" s="43">
        <f t="shared" si="76"/>
        <v>0</v>
      </c>
      <c r="L550" s="43">
        <f t="shared" si="77"/>
        <v>0</v>
      </c>
      <c r="M550" s="43">
        <f t="shared" si="78"/>
        <v>0</v>
      </c>
      <c r="N550" s="43">
        <f t="shared" si="79"/>
        <v>0</v>
      </c>
      <c r="P550" s="15">
        <v>6</v>
      </c>
      <c r="Q550" s="15">
        <f t="shared" si="80"/>
        <v>-5</v>
      </c>
    </row>
    <row r="551" spans="1:17" ht="14.25">
      <c r="A551" s="38">
        <v>3030</v>
      </c>
      <c r="B551" s="39" t="s">
        <v>702</v>
      </c>
      <c r="C551" s="40" t="s">
        <v>333</v>
      </c>
      <c r="D551" s="40">
        <v>1</v>
      </c>
      <c r="E551" s="41"/>
      <c r="F551" s="43"/>
      <c r="G551" s="43">
        <f t="shared" si="72"/>
        <v>0</v>
      </c>
      <c r="H551" s="43">
        <f t="shared" si="73"/>
        <v>0</v>
      </c>
      <c r="I551" s="43">
        <f t="shared" si="74"/>
        <v>0</v>
      </c>
      <c r="J551" s="43">
        <f t="shared" si="75"/>
        <v>0</v>
      </c>
      <c r="K551" s="43">
        <f t="shared" si="76"/>
        <v>0</v>
      </c>
      <c r="L551" s="43">
        <f t="shared" si="77"/>
        <v>0</v>
      </c>
      <c r="M551" s="43">
        <f t="shared" si="78"/>
        <v>0</v>
      </c>
      <c r="N551" s="43">
        <f t="shared" si="79"/>
        <v>0</v>
      </c>
      <c r="P551" s="15">
        <v>6</v>
      </c>
      <c r="Q551" s="15">
        <f t="shared" si="80"/>
        <v>-5</v>
      </c>
    </row>
    <row r="552" spans="1:17" ht="14.25">
      <c r="A552" s="38">
        <v>3031</v>
      </c>
      <c r="B552" s="39" t="s">
        <v>703</v>
      </c>
      <c r="C552" s="40" t="s">
        <v>333</v>
      </c>
      <c r="D552" s="40">
        <v>1</v>
      </c>
      <c r="E552" s="41"/>
      <c r="F552" s="43"/>
      <c r="G552" s="43">
        <f t="shared" si="72"/>
        <v>0</v>
      </c>
      <c r="H552" s="43">
        <f t="shared" si="73"/>
        <v>0</v>
      </c>
      <c r="I552" s="43">
        <f t="shared" si="74"/>
        <v>0</v>
      </c>
      <c r="J552" s="43">
        <f t="shared" si="75"/>
        <v>0</v>
      </c>
      <c r="K552" s="43">
        <f t="shared" si="76"/>
        <v>0</v>
      </c>
      <c r="L552" s="43">
        <f t="shared" si="77"/>
        <v>0</v>
      </c>
      <c r="M552" s="43">
        <f t="shared" si="78"/>
        <v>0</v>
      </c>
      <c r="N552" s="43">
        <f t="shared" si="79"/>
        <v>0</v>
      </c>
      <c r="P552" s="15">
        <v>6</v>
      </c>
      <c r="Q552" s="15">
        <f t="shared" si="80"/>
        <v>-5</v>
      </c>
    </row>
    <row r="553" spans="1:17" ht="14.25">
      <c r="A553" s="38">
        <v>3032</v>
      </c>
      <c r="B553" s="39" t="s">
        <v>704</v>
      </c>
      <c r="C553" s="40" t="s">
        <v>333</v>
      </c>
      <c r="D553" s="40">
        <v>1</v>
      </c>
      <c r="E553" s="41"/>
      <c r="F553" s="43"/>
      <c r="G553" s="43">
        <f t="shared" si="72"/>
        <v>0</v>
      </c>
      <c r="H553" s="43">
        <f t="shared" si="73"/>
        <v>0</v>
      </c>
      <c r="I553" s="43">
        <f t="shared" si="74"/>
        <v>0</v>
      </c>
      <c r="J553" s="43">
        <f t="shared" si="75"/>
        <v>0</v>
      </c>
      <c r="K553" s="43">
        <f t="shared" si="76"/>
        <v>0</v>
      </c>
      <c r="L553" s="43">
        <f t="shared" si="77"/>
        <v>0</v>
      </c>
      <c r="M553" s="43">
        <f t="shared" si="78"/>
        <v>0</v>
      </c>
      <c r="N553" s="43">
        <f t="shared" si="79"/>
        <v>0</v>
      </c>
      <c r="P553" s="15">
        <v>6</v>
      </c>
      <c r="Q553" s="15">
        <f t="shared" si="80"/>
        <v>-5</v>
      </c>
    </row>
    <row r="554" spans="1:17" ht="28.5">
      <c r="A554" s="38">
        <v>3033</v>
      </c>
      <c r="B554" s="39" t="s">
        <v>705</v>
      </c>
      <c r="C554" s="40" t="s">
        <v>333</v>
      </c>
      <c r="D554" s="40">
        <v>7</v>
      </c>
      <c r="E554" s="41"/>
      <c r="F554" s="43"/>
      <c r="G554" s="43">
        <f t="shared" si="72"/>
        <v>0</v>
      </c>
      <c r="H554" s="43">
        <f t="shared" si="73"/>
        <v>0</v>
      </c>
      <c r="I554" s="43">
        <f t="shared" si="74"/>
        <v>0</v>
      </c>
      <c r="J554" s="43">
        <f t="shared" si="75"/>
        <v>0</v>
      </c>
      <c r="K554" s="43">
        <f t="shared" si="76"/>
        <v>0</v>
      </c>
      <c r="L554" s="43">
        <f t="shared" si="77"/>
        <v>0</v>
      </c>
      <c r="M554" s="43">
        <f t="shared" si="78"/>
        <v>0</v>
      </c>
      <c r="N554" s="43">
        <f t="shared" si="79"/>
        <v>0</v>
      </c>
      <c r="P554" s="15">
        <v>6</v>
      </c>
      <c r="Q554" s="15">
        <f t="shared" si="80"/>
        <v>1</v>
      </c>
    </row>
    <row r="555" spans="1:17" ht="14.25">
      <c r="A555" s="38">
        <v>3034</v>
      </c>
      <c r="B555" s="39" t="s">
        <v>706</v>
      </c>
      <c r="C555" s="40" t="s">
        <v>333</v>
      </c>
      <c r="D555" s="40">
        <v>2</v>
      </c>
      <c r="E555" s="41"/>
      <c r="F555" s="43"/>
      <c r="G555" s="43">
        <f t="shared" si="72"/>
        <v>0</v>
      </c>
      <c r="H555" s="43">
        <f t="shared" si="73"/>
        <v>0</v>
      </c>
      <c r="I555" s="43">
        <f t="shared" si="74"/>
        <v>0</v>
      </c>
      <c r="J555" s="43">
        <f t="shared" si="75"/>
        <v>0</v>
      </c>
      <c r="K555" s="43">
        <f t="shared" si="76"/>
        <v>0</v>
      </c>
      <c r="L555" s="43">
        <f t="shared" si="77"/>
        <v>0</v>
      </c>
      <c r="M555" s="43">
        <f t="shared" si="78"/>
        <v>0</v>
      </c>
      <c r="N555" s="43">
        <f t="shared" si="79"/>
        <v>0</v>
      </c>
      <c r="P555" s="15">
        <v>6</v>
      </c>
      <c r="Q555" s="15">
        <f t="shared" si="80"/>
        <v>-4</v>
      </c>
    </row>
    <row r="556" spans="1:17" ht="14.25">
      <c r="A556" s="38">
        <v>3035</v>
      </c>
      <c r="B556" s="39" t="s">
        <v>707</v>
      </c>
      <c r="C556" s="40" t="s">
        <v>333</v>
      </c>
      <c r="D556" s="40">
        <v>2</v>
      </c>
      <c r="E556" s="41"/>
      <c r="F556" s="43"/>
      <c r="G556" s="43">
        <f t="shared" si="72"/>
        <v>0</v>
      </c>
      <c r="H556" s="43">
        <f t="shared" si="73"/>
        <v>0</v>
      </c>
      <c r="I556" s="43">
        <f t="shared" si="74"/>
        <v>0</v>
      </c>
      <c r="J556" s="43">
        <f t="shared" si="75"/>
        <v>0</v>
      </c>
      <c r="K556" s="43">
        <f t="shared" si="76"/>
        <v>0</v>
      </c>
      <c r="L556" s="43">
        <f t="shared" si="77"/>
        <v>0</v>
      </c>
      <c r="M556" s="43">
        <f t="shared" si="78"/>
        <v>0</v>
      </c>
      <c r="N556" s="43">
        <f t="shared" si="79"/>
        <v>0</v>
      </c>
      <c r="P556" s="15">
        <v>6</v>
      </c>
      <c r="Q556" s="15">
        <f t="shared" si="80"/>
        <v>-4</v>
      </c>
    </row>
    <row r="557" spans="1:17" ht="14.25">
      <c r="A557" s="38">
        <v>3036</v>
      </c>
      <c r="B557" s="39" t="s">
        <v>708</v>
      </c>
      <c r="C557" s="40" t="s">
        <v>333</v>
      </c>
      <c r="D557" s="40">
        <v>2</v>
      </c>
      <c r="E557" s="41"/>
      <c r="F557" s="43"/>
      <c r="G557" s="43">
        <f t="shared" si="72"/>
        <v>0</v>
      </c>
      <c r="H557" s="43">
        <f t="shared" si="73"/>
        <v>0</v>
      </c>
      <c r="I557" s="43">
        <f t="shared" si="74"/>
        <v>0</v>
      </c>
      <c r="J557" s="43">
        <f t="shared" si="75"/>
        <v>0</v>
      </c>
      <c r="K557" s="43">
        <f t="shared" si="76"/>
        <v>0</v>
      </c>
      <c r="L557" s="43">
        <f t="shared" si="77"/>
        <v>0</v>
      </c>
      <c r="M557" s="43">
        <f t="shared" si="78"/>
        <v>0</v>
      </c>
      <c r="N557" s="43">
        <f t="shared" si="79"/>
        <v>0</v>
      </c>
      <c r="P557" s="15">
        <v>6</v>
      </c>
      <c r="Q557" s="15">
        <f t="shared" si="80"/>
        <v>-4</v>
      </c>
    </row>
    <row r="558" spans="1:17" ht="14.25">
      <c r="A558" s="38">
        <v>4001</v>
      </c>
      <c r="B558" s="39" t="s">
        <v>709</v>
      </c>
      <c r="C558" s="40" t="s">
        <v>333</v>
      </c>
      <c r="D558" s="40">
        <v>248</v>
      </c>
      <c r="E558" s="41"/>
      <c r="F558" s="43"/>
      <c r="G558" s="43">
        <f t="shared" si="72"/>
        <v>0</v>
      </c>
      <c r="H558" s="43">
        <f t="shared" si="73"/>
        <v>0</v>
      </c>
      <c r="I558" s="43">
        <f t="shared" si="74"/>
        <v>0</v>
      </c>
      <c r="J558" s="43">
        <f t="shared" si="75"/>
        <v>0</v>
      </c>
      <c r="K558" s="43">
        <f t="shared" si="76"/>
        <v>0</v>
      </c>
      <c r="L558" s="43">
        <f t="shared" si="77"/>
        <v>0</v>
      </c>
      <c r="M558" s="43">
        <f t="shared" si="78"/>
        <v>0</v>
      </c>
      <c r="N558" s="43">
        <f t="shared" si="79"/>
        <v>0</v>
      </c>
      <c r="P558" s="15">
        <v>6</v>
      </c>
      <c r="Q558" s="15">
        <f t="shared" si="80"/>
        <v>242</v>
      </c>
    </row>
    <row r="559" spans="1:17" ht="42.75">
      <c r="A559" s="38">
        <v>4002</v>
      </c>
      <c r="B559" s="39" t="s">
        <v>710</v>
      </c>
      <c r="C559" s="40" t="s">
        <v>1065</v>
      </c>
      <c r="D559" s="40">
        <v>620</v>
      </c>
      <c r="E559" s="41"/>
      <c r="F559" s="43"/>
      <c r="G559" s="43">
        <f t="shared" si="72"/>
        <v>0</v>
      </c>
      <c r="H559" s="43">
        <f t="shared" si="73"/>
        <v>0</v>
      </c>
      <c r="I559" s="43">
        <f t="shared" si="74"/>
        <v>0</v>
      </c>
      <c r="J559" s="43">
        <f t="shared" si="75"/>
        <v>0</v>
      </c>
      <c r="K559" s="43">
        <f t="shared" si="76"/>
        <v>0</v>
      </c>
      <c r="L559" s="43">
        <f t="shared" si="77"/>
        <v>0</v>
      </c>
      <c r="M559" s="43">
        <f t="shared" si="78"/>
        <v>0</v>
      </c>
      <c r="N559" s="43">
        <f t="shared" si="79"/>
        <v>0</v>
      </c>
      <c r="P559" s="15">
        <v>6</v>
      </c>
      <c r="Q559" s="15">
        <f t="shared" si="80"/>
        <v>614</v>
      </c>
    </row>
    <row r="560" spans="1:17" ht="99.75">
      <c r="A560" s="38">
        <v>4003</v>
      </c>
      <c r="B560" s="39" t="s">
        <v>711</v>
      </c>
      <c r="C560" s="40" t="s">
        <v>1065</v>
      </c>
      <c r="D560" s="40">
        <v>7</v>
      </c>
      <c r="E560" s="41"/>
      <c r="F560" s="43"/>
      <c r="G560" s="43">
        <f t="shared" si="72"/>
        <v>0</v>
      </c>
      <c r="H560" s="43">
        <f t="shared" si="73"/>
        <v>0</v>
      </c>
      <c r="I560" s="43">
        <f t="shared" si="74"/>
        <v>0</v>
      </c>
      <c r="J560" s="43">
        <f t="shared" si="75"/>
        <v>0</v>
      </c>
      <c r="K560" s="43">
        <f t="shared" si="76"/>
        <v>0</v>
      </c>
      <c r="L560" s="43">
        <f t="shared" si="77"/>
        <v>0</v>
      </c>
      <c r="M560" s="43">
        <f t="shared" si="78"/>
        <v>0</v>
      </c>
      <c r="N560" s="43">
        <f t="shared" si="79"/>
        <v>0</v>
      </c>
      <c r="P560" s="15">
        <v>6</v>
      </c>
      <c r="Q560" s="15">
        <f t="shared" si="80"/>
        <v>1</v>
      </c>
    </row>
    <row r="561" spans="1:17" ht="14.25">
      <c r="A561" s="38">
        <v>4004</v>
      </c>
      <c r="B561" s="39" t="s">
        <v>712</v>
      </c>
      <c r="C561" s="40" t="s">
        <v>333</v>
      </c>
      <c r="D561" s="40">
        <v>94</v>
      </c>
      <c r="E561" s="41"/>
      <c r="F561" s="43"/>
      <c r="G561" s="43">
        <f t="shared" si="72"/>
        <v>0</v>
      </c>
      <c r="H561" s="43">
        <f t="shared" si="73"/>
        <v>0</v>
      </c>
      <c r="I561" s="43">
        <f t="shared" si="74"/>
        <v>0</v>
      </c>
      <c r="J561" s="43">
        <f t="shared" si="75"/>
        <v>0</v>
      </c>
      <c r="K561" s="43">
        <f t="shared" si="76"/>
        <v>0</v>
      </c>
      <c r="L561" s="43">
        <f t="shared" si="77"/>
        <v>0</v>
      </c>
      <c r="M561" s="43">
        <f t="shared" si="78"/>
        <v>0</v>
      </c>
      <c r="N561" s="43">
        <f t="shared" si="79"/>
        <v>0</v>
      </c>
      <c r="P561" s="15">
        <v>6</v>
      </c>
      <c r="Q561" s="15">
        <f t="shared" si="80"/>
        <v>88</v>
      </c>
    </row>
    <row r="562" spans="1:17" ht="14.25">
      <c r="A562" s="38">
        <v>4005</v>
      </c>
      <c r="B562" s="39" t="s">
        <v>713</v>
      </c>
      <c r="C562" s="40" t="s">
        <v>333</v>
      </c>
      <c r="D562" s="40">
        <v>7</v>
      </c>
      <c r="E562" s="41"/>
      <c r="F562" s="43"/>
      <c r="G562" s="43">
        <f t="shared" si="72"/>
        <v>0</v>
      </c>
      <c r="H562" s="43">
        <f t="shared" si="73"/>
        <v>0</v>
      </c>
      <c r="I562" s="43">
        <f t="shared" si="74"/>
        <v>0</v>
      </c>
      <c r="J562" s="43">
        <f t="shared" si="75"/>
        <v>0</v>
      </c>
      <c r="K562" s="43">
        <f t="shared" si="76"/>
        <v>0</v>
      </c>
      <c r="L562" s="43">
        <f t="shared" si="77"/>
        <v>0</v>
      </c>
      <c r="M562" s="43">
        <f t="shared" si="78"/>
        <v>0</v>
      </c>
      <c r="N562" s="43">
        <f t="shared" si="79"/>
        <v>0</v>
      </c>
      <c r="P562" s="15">
        <v>6</v>
      </c>
      <c r="Q562" s="15">
        <f t="shared" si="80"/>
        <v>1</v>
      </c>
    </row>
    <row r="563" spans="1:17" ht="14.25">
      <c r="A563" s="38">
        <v>4006</v>
      </c>
      <c r="B563" s="39" t="s">
        <v>714</v>
      </c>
      <c r="C563" s="40" t="s">
        <v>1098</v>
      </c>
      <c r="D563" s="40">
        <v>434</v>
      </c>
      <c r="E563" s="41"/>
      <c r="F563" s="43"/>
      <c r="G563" s="43">
        <f t="shared" si="72"/>
        <v>0</v>
      </c>
      <c r="H563" s="43">
        <f t="shared" si="73"/>
        <v>0</v>
      </c>
      <c r="I563" s="43">
        <f t="shared" si="74"/>
        <v>0</v>
      </c>
      <c r="J563" s="43">
        <f t="shared" si="75"/>
        <v>0</v>
      </c>
      <c r="K563" s="43">
        <f t="shared" si="76"/>
        <v>0</v>
      </c>
      <c r="L563" s="43">
        <f t="shared" si="77"/>
        <v>0</v>
      </c>
      <c r="M563" s="43">
        <f t="shared" si="78"/>
        <v>0</v>
      </c>
      <c r="N563" s="43">
        <f t="shared" si="79"/>
        <v>0</v>
      </c>
      <c r="P563" s="15">
        <v>6</v>
      </c>
      <c r="Q563" s="15">
        <f t="shared" si="80"/>
        <v>428</v>
      </c>
    </row>
    <row r="564" spans="1:17" ht="14.25">
      <c r="A564" s="38">
        <v>4007</v>
      </c>
      <c r="B564" s="39" t="s">
        <v>715</v>
      </c>
      <c r="C564" s="40" t="s">
        <v>1098</v>
      </c>
      <c r="D564" s="40">
        <v>7</v>
      </c>
      <c r="E564" s="41"/>
      <c r="F564" s="43"/>
      <c r="G564" s="43">
        <f t="shared" si="72"/>
        <v>0</v>
      </c>
      <c r="H564" s="43">
        <f t="shared" si="73"/>
        <v>0</v>
      </c>
      <c r="I564" s="43">
        <f t="shared" si="74"/>
        <v>0</v>
      </c>
      <c r="J564" s="43">
        <f t="shared" si="75"/>
        <v>0</v>
      </c>
      <c r="K564" s="43">
        <f t="shared" si="76"/>
        <v>0</v>
      </c>
      <c r="L564" s="43">
        <f t="shared" si="77"/>
        <v>0</v>
      </c>
      <c r="M564" s="43">
        <f t="shared" si="78"/>
        <v>0</v>
      </c>
      <c r="N564" s="43">
        <f t="shared" si="79"/>
        <v>0</v>
      </c>
      <c r="P564" s="15">
        <v>6</v>
      </c>
      <c r="Q564" s="15">
        <f t="shared" si="80"/>
        <v>1</v>
      </c>
    </row>
    <row r="565" spans="1:17" ht="28.5">
      <c r="A565" s="38">
        <v>4008</v>
      </c>
      <c r="B565" s="39" t="s">
        <v>716</v>
      </c>
      <c r="C565" s="40" t="s">
        <v>333</v>
      </c>
      <c r="D565" s="40">
        <v>7</v>
      </c>
      <c r="E565" s="41"/>
      <c r="F565" s="43"/>
      <c r="G565" s="43">
        <f t="shared" si="72"/>
        <v>0</v>
      </c>
      <c r="H565" s="43">
        <f t="shared" si="73"/>
        <v>0</v>
      </c>
      <c r="I565" s="43">
        <f t="shared" si="74"/>
        <v>0</v>
      </c>
      <c r="J565" s="43">
        <f t="shared" si="75"/>
        <v>0</v>
      </c>
      <c r="K565" s="43">
        <f t="shared" si="76"/>
        <v>0</v>
      </c>
      <c r="L565" s="43">
        <f t="shared" si="77"/>
        <v>0</v>
      </c>
      <c r="M565" s="43">
        <f t="shared" si="78"/>
        <v>0</v>
      </c>
      <c r="N565" s="43">
        <f t="shared" si="79"/>
        <v>0</v>
      </c>
      <c r="P565" s="15">
        <v>6</v>
      </c>
      <c r="Q565" s="15">
        <f t="shared" si="80"/>
        <v>1</v>
      </c>
    </row>
    <row r="566" spans="1:17" ht="14.25">
      <c r="A566" s="38">
        <v>4009</v>
      </c>
      <c r="B566" s="39" t="s">
        <v>717</v>
      </c>
      <c r="C566" s="40" t="s">
        <v>333</v>
      </c>
      <c r="D566" s="40">
        <v>25</v>
      </c>
      <c r="E566" s="41"/>
      <c r="F566" s="43"/>
      <c r="G566" s="43">
        <f t="shared" si="72"/>
        <v>0</v>
      </c>
      <c r="H566" s="43">
        <f t="shared" si="73"/>
        <v>0</v>
      </c>
      <c r="I566" s="43">
        <f t="shared" si="74"/>
        <v>0</v>
      </c>
      <c r="J566" s="43">
        <f t="shared" si="75"/>
        <v>0</v>
      </c>
      <c r="K566" s="43">
        <f t="shared" si="76"/>
        <v>0</v>
      </c>
      <c r="L566" s="43">
        <f t="shared" si="77"/>
        <v>0</v>
      </c>
      <c r="M566" s="43">
        <f t="shared" si="78"/>
        <v>0</v>
      </c>
      <c r="N566" s="43">
        <f t="shared" si="79"/>
        <v>0</v>
      </c>
      <c r="P566" s="15">
        <v>6</v>
      </c>
      <c r="Q566" s="15">
        <f t="shared" si="80"/>
        <v>19</v>
      </c>
    </row>
    <row r="567" spans="1:17" ht="14.25">
      <c r="A567" s="38">
        <v>4010</v>
      </c>
      <c r="B567" s="39" t="s">
        <v>718</v>
      </c>
      <c r="C567" s="40" t="s">
        <v>333</v>
      </c>
      <c r="D567" s="40">
        <v>7</v>
      </c>
      <c r="E567" s="41"/>
      <c r="F567" s="43"/>
      <c r="G567" s="43">
        <f t="shared" si="72"/>
        <v>0</v>
      </c>
      <c r="H567" s="43">
        <f t="shared" si="73"/>
        <v>0</v>
      </c>
      <c r="I567" s="43">
        <f t="shared" si="74"/>
        <v>0</v>
      </c>
      <c r="J567" s="43">
        <f t="shared" si="75"/>
        <v>0</v>
      </c>
      <c r="K567" s="43">
        <f t="shared" si="76"/>
        <v>0</v>
      </c>
      <c r="L567" s="43">
        <f t="shared" si="77"/>
        <v>0</v>
      </c>
      <c r="M567" s="43">
        <f t="shared" si="78"/>
        <v>0</v>
      </c>
      <c r="N567" s="43">
        <f t="shared" si="79"/>
        <v>0</v>
      </c>
      <c r="P567" s="15">
        <v>6</v>
      </c>
      <c r="Q567" s="15">
        <f t="shared" si="80"/>
        <v>1</v>
      </c>
    </row>
    <row r="568" spans="1:17" ht="28.5">
      <c r="A568" s="38">
        <v>4011</v>
      </c>
      <c r="B568" s="39" t="s">
        <v>719</v>
      </c>
      <c r="C568" s="40" t="s">
        <v>333</v>
      </c>
      <c r="D568" s="40">
        <v>7</v>
      </c>
      <c r="E568" s="41"/>
      <c r="F568" s="43"/>
      <c r="G568" s="43">
        <f t="shared" si="72"/>
        <v>0</v>
      </c>
      <c r="H568" s="43">
        <f t="shared" si="73"/>
        <v>0</v>
      </c>
      <c r="I568" s="43">
        <f t="shared" si="74"/>
        <v>0</v>
      </c>
      <c r="J568" s="43">
        <f t="shared" si="75"/>
        <v>0</v>
      </c>
      <c r="K568" s="43">
        <f t="shared" si="76"/>
        <v>0</v>
      </c>
      <c r="L568" s="43">
        <f t="shared" si="77"/>
        <v>0</v>
      </c>
      <c r="M568" s="43">
        <f t="shared" si="78"/>
        <v>0</v>
      </c>
      <c r="N568" s="43">
        <f t="shared" si="79"/>
        <v>0</v>
      </c>
      <c r="P568" s="15">
        <v>6</v>
      </c>
      <c r="Q568" s="15">
        <f t="shared" si="80"/>
        <v>1</v>
      </c>
    </row>
    <row r="569" spans="1:17" ht="14.25">
      <c r="A569" s="38">
        <v>4012</v>
      </c>
      <c r="B569" s="39" t="s">
        <v>720</v>
      </c>
      <c r="C569" s="40" t="s">
        <v>333</v>
      </c>
      <c r="D569" s="40">
        <v>7</v>
      </c>
      <c r="E569" s="41"/>
      <c r="F569" s="43"/>
      <c r="G569" s="43">
        <f t="shared" si="72"/>
        <v>0</v>
      </c>
      <c r="H569" s="43">
        <f t="shared" si="73"/>
        <v>0</v>
      </c>
      <c r="I569" s="43">
        <f t="shared" si="74"/>
        <v>0</v>
      </c>
      <c r="J569" s="43">
        <f t="shared" si="75"/>
        <v>0</v>
      </c>
      <c r="K569" s="43">
        <f t="shared" si="76"/>
        <v>0</v>
      </c>
      <c r="L569" s="43">
        <f t="shared" si="77"/>
        <v>0</v>
      </c>
      <c r="M569" s="43">
        <f t="shared" si="78"/>
        <v>0</v>
      </c>
      <c r="N569" s="43">
        <f t="shared" si="79"/>
        <v>0</v>
      </c>
      <c r="P569" s="15">
        <v>6</v>
      </c>
      <c r="Q569" s="15">
        <f t="shared" si="80"/>
        <v>1</v>
      </c>
    </row>
    <row r="570" spans="1:17" ht="28.5">
      <c r="A570" s="38">
        <v>4013</v>
      </c>
      <c r="B570" s="39" t="s">
        <v>721</v>
      </c>
      <c r="C570" s="40" t="s">
        <v>336</v>
      </c>
      <c r="D570" s="40">
        <v>7</v>
      </c>
      <c r="E570" s="41"/>
      <c r="F570" s="43"/>
      <c r="G570" s="43">
        <f t="shared" si="72"/>
        <v>0</v>
      </c>
      <c r="H570" s="43">
        <f t="shared" si="73"/>
        <v>0</v>
      </c>
      <c r="I570" s="43">
        <f t="shared" si="74"/>
        <v>0</v>
      </c>
      <c r="J570" s="43">
        <f t="shared" si="75"/>
        <v>0</v>
      </c>
      <c r="K570" s="43">
        <f t="shared" si="76"/>
        <v>0</v>
      </c>
      <c r="L570" s="43">
        <f t="shared" si="77"/>
        <v>0</v>
      </c>
      <c r="M570" s="43">
        <f t="shared" si="78"/>
        <v>0</v>
      </c>
      <c r="N570" s="43">
        <f t="shared" si="79"/>
        <v>0</v>
      </c>
      <c r="P570" s="15">
        <v>6</v>
      </c>
      <c r="Q570" s="15">
        <f t="shared" si="80"/>
        <v>1</v>
      </c>
    </row>
    <row r="571" spans="1:17" ht="14.25">
      <c r="A571" s="38">
        <v>4014</v>
      </c>
      <c r="B571" s="39" t="s">
        <v>722</v>
      </c>
      <c r="C571" s="40" t="s">
        <v>333</v>
      </c>
      <c r="D571" s="40">
        <v>1</v>
      </c>
      <c r="E571" s="41"/>
      <c r="F571" s="43"/>
      <c r="G571" s="43">
        <f t="shared" si="72"/>
        <v>0</v>
      </c>
      <c r="H571" s="43">
        <f t="shared" si="73"/>
        <v>0</v>
      </c>
      <c r="I571" s="43">
        <f t="shared" si="74"/>
        <v>0</v>
      </c>
      <c r="J571" s="43">
        <f t="shared" si="75"/>
        <v>0</v>
      </c>
      <c r="K571" s="43">
        <f t="shared" si="76"/>
        <v>0</v>
      </c>
      <c r="L571" s="43">
        <f t="shared" si="77"/>
        <v>0</v>
      </c>
      <c r="M571" s="43">
        <f t="shared" si="78"/>
        <v>0</v>
      </c>
      <c r="N571" s="43">
        <f t="shared" si="79"/>
        <v>0</v>
      </c>
      <c r="P571" s="15">
        <v>6</v>
      </c>
      <c r="Q571" s="15">
        <f t="shared" si="80"/>
        <v>-5</v>
      </c>
    </row>
    <row r="572" spans="1:17" ht="14.25">
      <c r="A572" s="38">
        <v>4015</v>
      </c>
      <c r="B572" s="39" t="s">
        <v>723</v>
      </c>
      <c r="C572" s="40" t="s">
        <v>333</v>
      </c>
      <c r="D572" s="40">
        <v>4</v>
      </c>
      <c r="E572" s="41"/>
      <c r="F572" s="43"/>
      <c r="G572" s="43">
        <f t="shared" si="72"/>
        <v>0</v>
      </c>
      <c r="H572" s="43">
        <f t="shared" si="73"/>
        <v>0</v>
      </c>
      <c r="I572" s="43">
        <f t="shared" si="74"/>
        <v>0</v>
      </c>
      <c r="J572" s="43">
        <f t="shared" si="75"/>
        <v>0</v>
      </c>
      <c r="K572" s="43">
        <f t="shared" si="76"/>
        <v>0</v>
      </c>
      <c r="L572" s="43">
        <f t="shared" si="77"/>
        <v>0</v>
      </c>
      <c r="M572" s="43">
        <f t="shared" si="78"/>
        <v>0</v>
      </c>
      <c r="N572" s="43">
        <f t="shared" si="79"/>
        <v>0</v>
      </c>
      <c r="P572" s="15">
        <v>6</v>
      </c>
      <c r="Q572" s="15">
        <f t="shared" si="80"/>
        <v>-2</v>
      </c>
    </row>
    <row r="573" spans="1:17" ht="14.25">
      <c r="A573" s="38">
        <v>4016</v>
      </c>
      <c r="B573" s="39" t="s">
        <v>724</v>
      </c>
      <c r="C573" s="40" t="s">
        <v>333</v>
      </c>
      <c r="D573" s="40">
        <v>11</v>
      </c>
      <c r="E573" s="41"/>
      <c r="F573" s="43"/>
      <c r="G573" s="43">
        <f t="shared" si="72"/>
        <v>0</v>
      </c>
      <c r="H573" s="43">
        <f t="shared" si="73"/>
        <v>0</v>
      </c>
      <c r="I573" s="43">
        <f t="shared" si="74"/>
        <v>0</v>
      </c>
      <c r="J573" s="43">
        <f t="shared" si="75"/>
        <v>0</v>
      </c>
      <c r="K573" s="43">
        <f t="shared" si="76"/>
        <v>0</v>
      </c>
      <c r="L573" s="43">
        <f t="shared" si="77"/>
        <v>0</v>
      </c>
      <c r="M573" s="43">
        <f t="shared" si="78"/>
        <v>0</v>
      </c>
      <c r="N573" s="43">
        <f t="shared" si="79"/>
        <v>0</v>
      </c>
      <c r="P573" s="15">
        <v>6</v>
      </c>
      <c r="Q573" s="15">
        <f t="shared" si="80"/>
        <v>5</v>
      </c>
    </row>
    <row r="574" spans="1:17" ht="14.25">
      <c r="A574" s="38">
        <v>4017</v>
      </c>
      <c r="B574" s="39" t="s">
        <v>725</v>
      </c>
      <c r="C574" s="40" t="s">
        <v>333</v>
      </c>
      <c r="D574" s="40">
        <v>21</v>
      </c>
      <c r="E574" s="41"/>
      <c r="F574" s="43"/>
      <c r="G574" s="43">
        <f t="shared" si="72"/>
        <v>0</v>
      </c>
      <c r="H574" s="43">
        <f t="shared" si="73"/>
        <v>0</v>
      </c>
      <c r="I574" s="43">
        <f t="shared" si="74"/>
        <v>0</v>
      </c>
      <c r="J574" s="43">
        <f t="shared" si="75"/>
        <v>0</v>
      </c>
      <c r="K574" s="43">
        <f t="shared" si="76"/>
        <v>0</v>
      </c>
      <c r="L574" s="43">
        <f t="shared" si="77"/>
        <v>0</v>
      </c>
      <c r="M574" s="43">
        <f t="shared" si="78"/>
        <v>0</v>
      </c>
      <c r="N574" s="43">
        <f t="shared" si="79"/>
        <v>0</v>
      </c>
      <c r="P574" s="15">
        <v>6</v>
      </c>
      <c r="Q574" s="15">
        <f t="shared" si="80"/>
        <v>15</v>
      </c>
    </row>
    <row r="575" spans="1:17" ht="14.25">
      <c r="A575" s="38">
        <v>4018</v>
      </c>
      <c r="B575" s="39" t="s">
        <v>726</v>
      </c>
      <c r="C575" s="40" t="s">
        <v>333</v>
      </c>
      <c r="D575" s="40">
        <v>1</v>
      </c>
      <c r="E575" s="41"/>
      <c r="F575" s="43"/>
      <c r="G575" s="43">
        <f t="shared" si="72"/>
        <v>0</v>
      </c>
      <c r="H575" s="43">
        <f t="shared" si="73"/>
        <v>0</v>
      </c>
      <c r="I575" s="43">
        <f t="shared" si="74"/>
        <v>0</v>
      </c>
      <c r="J575" s="43">
        <f t="shared" si="75"/>
        <v>0</v>
      </c>
      <c r="K575" s="43">
        <f t="shared" si="76"/>
        <v>0</v>
      </c>
      <c r="L575" s="43">
        <f t="shared" si="77"/>
        <v>0</v>
      </c>
      <c r="M575" s="43">
        <f t="shared" si="78"/>
        <v>0</v>
      </c>
      <c r="N575" s="43">
        <f t="shared" si="79"/>
        <v>0</v>
      </c>
      <c r="P575" s="15">
        <v>6</v>
      </c>
      <c r="Q575" s="15">
        <f t="shared" si="80"/>
        <v>-5</v>
      </c>
    </row>
    <row r="576" spans="1:17" ht="14.25">
      <c r="A576" s="38">
        <v>4019</v>
      </c>
      <c r="B576" s="39" t="s">
        <v>727</v>
      </c>
      <c r="C576" s="40" t="s">
        <v>333</v>
      </c>
      <c r="D576" s="40">
        <v>8</v>
      </c>
      <c r="E576" s="41"/>
      <c r="F576" s="43"/>
      <c r="G576" s="43">
        <f t="shared" si="72"/>
        <v>0</v>
      </c>
      <c r="H576" s="43">
        <f t="shared" si="73"/>
        <v>0</v>
      </c>
      <c r="I576" s="43">
        <f t="shared" si="74"/>
        <v>0</v>
      </c>
      <c r="J576" s="43">
        <f t="shared" si="75"/>
        <v>0</v>
      </c>
      <c r="K576" s="43">
        <f t="shared" si="76"/>
        <v>0</v>
      </c>
      <c r="L576" s="43">
        <f t="shared" si="77"/>
        <v>0</v>
      </c>
      <c r="M576" s="43">
        <f t="shared" si="78"/>
        <v>0</v>
      </c>
      <c r="N576" s="43">
        <f t="shared" si="79"/>
        <v>0</v>
      </c>
      <c r="P576" s="15">
        <v>6</v>
      </c>
      <c r="Q576" s="15">
        <f t="shared" si="80"/>
        <v>2</v>
      </c>
    </row>
    <row r="577" spans="1:17" ht="14.25">
      <c r="A577" s="38">
        <v>4020</v>
      </c>
      <c r="B577" s="39" t="s">
        <v>728</v>
      </c>
      <c r="C577" s="40" t="s">
        <v>333</v>
      </c>
      <c r="D577" s="40">
        <v>16</v>
      </c>
      <c r="E577" s="41"/>
      <c r="F577" s="43"/>
      <c r="G577" s="43">
        <f t="shared" si="72"/>
        <v>0</v>
      </c>
      <c r="H577" s="43">
        <f t="shared" si="73"/>
        <v>0</v>
      </c>
      <c r="I577" s="43">
        <f t="shared" si="74"/>
        <v>0</v>
      </c>
      <c r="J577" s="43">
        <f t="shared" si="75"/>
        <v>0</v>
      </c>
      <c r="K577" s="43">
        <f t="shared" si="76"/>
        <v>0</v>
      </c>
      <c r="L577" s="43">
        <f t="shared" si="77"/>
        <v>0</v>
      </c>
      <c r="M577" s="43">
        <f t="shared" si="78"/>
        <v>0</v>
      </c>
      <c r="N577" s="43">
        <f t="shared" si="79"/>
        <v>0</v>
      </c>
      <c r="P577" s="15">
        <v>6</v>
      </c>
      <c r="Q577" s="15">
        <f t="shared" si="80"/>
        <v>10</v>
      </c>
    </row>
    <row r="578" spans="1:17" ht="14.25">
      <c r="A578" s="38">
        <v>4021</v>
      </c>
      <c r="B578" s="39" t="s">
        <v>729</v>
      </c>
      <c r="C578" s="40" t="s">
        <v>333</v>
      </c>
      <c r="D578" s="40">
        <v>8</v>
      </c>
      <c r="E578" s="41"/>
      <c r="F578" s="43"/>
      <c r="G578" s="43">
        <f t="shared" si="72"/>
        <v>0</v>
      </c>
      <c r="H578" s="43">
        <f t="shared" si="73"/>
        <v>0</v>
      </c>
      <c r="I578" s="43">
        <f t="shared" si="74"/>
        <v>0</v>
      </c>
      <c r="J578" s="43">
        <f t="shared" si="75"/>
        <v>0</v>
      </c>
      <c r="K578" s="43">
        <f t="shared" si="76"/>
        <v>0</v>
      </c>
      <c r="L578" s="43">
        <f t="shared" si="77"/>
        <v>0</v>
      </c>
      <c r="M578" s="43">
        <f t="shared" si="78"/>
        <v>0</v>
      </c>
      <c r="N578" s="43">
        <f t="shared" si="79"/>
        <v>0</v>
      </c>
      <c r="P578" s="15">
        <v>1</v>
      </c>
      <c r="Q578" s="15">
        <f t="shared" si="80"/>
        <v>7</v>
      </c>
    </row>
    <row r="579" spans="1:17" ht="14.25">
      <c r="A579" s="38">
        <v>4022</v>
      </c>
      <c r="B579" s="39" t="s">
        <v>730</v>
      </c>
      <c r="C579" s="40" t="s">
        <v>333</v>
      </c>
      <c r="D579" s="40">
        <v>41</v>
      </c>
      <c r="E579" s="41"/>
      <c r="F579" s="43"/>
      <c r="G579" s="43">
        <f t="shared" si="72"/>
        <v>0</v>
      </c>
      <c r="H579" s="43">
        <f t="shared" si="73"/>
        <v>0</v>
      </c>
      <c r="I579" s="43">
        <f t="shared" si="74"/>
        <v>0</v>
      </c>
      <c r="J579" s="43">
        <f t="shared" si="75"/>
        <v>0</v>
      </c>
      <c r="K579" s="43">
        <f t="shared" si="76"/>
        <v>0</v>
      </c>
      <c r="L579" s="43">
        <f t="shared" si="77"/>
        <v>0</v>
      </c>
      <c r="M579" s="43">
        <f t="shared" si="78"/>
        <v>0</v>
      </c>
      <c r="N579" s="43">
        <f t="shared" si="79"/>
        <v>0</v>
      </c>
      <c r="P579" s="15">
        <v>1</v>
      </c>
      <c r="Q579" s="15">
        <f t="shared" si="80"/>
        <v>40</v>
      </c>
    </row>
    <row r="580" spans="1:17" ht="14.25">
      <c r="A580" s="38">
        <v>4023</v>
      </c>
      <c r="B580" s="39" t="s">
        <v>731</v>
      </c>
      <c r="C580" s="40" t="s">
        <v>333</v>
      </c>
      <c r="D580" s="40">
        <v>2</v>
      </c>
      <c r="E580" s="41"/>
      <c r="F580" s="43"/>
      <c r="G580" s="43">
        <f t="shared" si="72"/>
        <v>0</v>
      </c>
      <c r="H580" s="43">
        <f t="shared" si="73"/>
        <v>0</v>
      </c>
      <c r="I580" s="43">
        <f t="shared" si="74"/>
        <v>0</v>
      </c>
      <c r="J580" s="43">
        <f t="shared" si="75"/>
        <v>0</v>
      </c>
      <c r="K580" s="43">
        <f t="shared" si="76"/>
        <v>0</v>
      </c>
      <c r="L580" s="43">
        <f t="shared" si="77"/>
        <v>0</v>
      </c>
      <c r="M580" s="43">
        <f t="shared" si="78"/>
        <v>0</v>
      </c>
      <c r="N580" s="43">
        <f t="shared" si="79"/>
        <v>0</v>
      </c>
      <c r="P580" s="15">
        <v>154</v>
      </c>
      <c r="Q580" s="15">
        <f t="shared" si="80"/>
        <v>-152</v>
      </c>
    </row>
    <row r="581" spans="1:17" ht="14.25">
      <c r="A581" s="38">
        <v>4024</v>
      </c>
      <c r="B581" s="39" t="s">
        <v>732</v>
      </c>
      <c r="C581" s="40" t="s">
        <v>333</v>
      </c>
      <c r="D581" s="40">
        <v>1</v>
      </c>
      <c r="E581" s="41"/>
      <c r="F581" s="43"/>
      <c r="G581" s="43">
        <f t="shared" si="72"/>
        <v>0</v>
      </c>
      <c r="H581" s="43">
        <f t="shared" si="73"/>
        <v>0</v>
      </c>
      <c r="I581" s="43">
        <f t="shared" si="74"/>
        <v>0</v>
      </c>
      <c r="J581" s="43">
        <f t="shared" si="75"/>
        <v>0</v>
      </c>
      <c r="K581" s="43">
        <f t="shared" si="76"/>
        <v>0</v>
      </c>
      <c r="L581" s="43">
        <f t="shared" si="77"/>
        <v>0</v>
      </c>
      <c r="M581" s="43">
        <f t="shared" si="78"/>
        <v>0</v>
      </c>
      <c r="N581" s="43">
        <f t="shared" si="79"/>
        <v>0</v>
      </c>
      <c r="P581" s="15">
        <v>154</v>
      </c>
      <c r="Q581" s="15">
        <f t="shared" si="80"/>
        <v>-153</v>
      </c>
    </row>
    <row r="582" spans="1:17" ht="14.25">
      <c r="A582" s="38">
        <v>4025</v>
      </c>
      <c r="B582" s="39" t="s">
        <v>733</v>
      </c>
      <c r="C582" s="40" t="s">
        <v>333</v>
      </c>
      <c r="D582" s="40">
        <v>2</v>
      </c>
      <c r="E582" s="41"/>
      <c r="F582" s="43"/>
      <c r="G582" s="43">
        <f t="shared" si="72"/>
        <v>0</v>
      </c>
      <c r="H582" s="43">
        <f t="shared" si="73"/>
        <v>0</v>
      </c>
      <c r="I582" s="43">
        <f t="shared" si="74"/>
        <v>0</v>
      </c>
      <c r="J582" s="43">
        <f t="shared" si="75"/>
        <v>0</v>
      </c>
      <c r="K582" s="43">
        <f t="shared" si="76"/>
        <v>0</v>
      </c>
      <c r="L582" s="43">
        <f t="shared" si="77"/>
        <v>0</v>
      </c>
      <c r="M582" s="43">
        <f t="shared" si="78"/>
        <v>0</v>
      </c>
      <c r="N582" s="43">
        <f t="shared" si="79"/>
        <v>0</v>
      </c>
      <c r="P582" s="15">
        <v>6</v>
      </c>
      <c r="Q582" s="15">
        <f t="shared" si="80"/>
        <v>-4</v>
      </c>
    </row>
    <row r="583" spans="1:17" ht="14.25">
      <c r="A583" s="38">
        <v>4026</v>
      </c>
      <c r="B583" s="39" t="s">
        <v>734</v>
      </c>
      <c r="C583" s="40" t="s">
        <v>333</v>
      </c>
      <c r="D583" s="40">
        <v>1</v>
      </c>
      <c r="E583" s="41"/>
      <c r="F583" s="43"/>
      <c r="G583" s="43">
        <f t="shared" si="72"/>
        <v>0</v>
      </c>
      <c r="H583" s="43">
        <f t="shared" si="73"/>
        <v>0</v>
      </c>
      <c r="I583" s="43">
        <f t="shared" si="74"/>
        <v>0</v>
      </c>
      <c r="J583" s="43">
        <f t="shared" si="75"/>
        <v>0</v>
      </c>
      <c r="K583" s="43">
        <f t="shared" si="76"/>
        <v>0</v>
      </c>
      <c r="L583" s="43">
        <f t="shared" si="77"/>
        <v>0</v>
      </c>
      <c r="M583" s="43">
        <f t="shared" si="78"/>
        <v>0</v>
      </c>
      <c r="N583" s="43">
        <f t="shared" si="79"/>
        <v>0</v>
      </c>
      <c r="P583" s="15">
        <v>2</v>
      </c>
      <c r="Q583" s="15">
        <f t="shared" si="80"/>
        <v>-1</v>
      </c>
    </row>
    <row r="584" spans="1:17" ht="14.25">
      <c r="A584" s="38">
        <v>4027</v>
      </c>
      <c r="B584" s="39" t="s">
        <v>735</v>
      </c>
      <c r="C584" s="40" t="s">
        <v>333</v>
      </c>
      <c r="D584" s="40">
        <v>4</v>
      </c>
      <c r="E584" s="41"/>
      <c r="F584" s="43"/>
      <c r="G584" s="43">
        <f t="shared" si="72"/>
        <v>0</v>
      </c>
      <c r="H584" s="43">
        <f t="shared" si="73"/>
        <v>0</v>
      </c>
      <c r="I584" s="43">
        <f t="shared" si="74"/>
        <v>0</v>
      </c>
      <c r="J584" s="43">
        <f t="shared" si="75"/>
        <v>0</v>
      </c>
      <c r="K584" s="43">
        <f t="shared" si="76"/>
        <v>0</v>
      </c>
      <c r="L584" s="43">
        <f t="shared" si="77"/>
        <v>0</v>
      </c>
      <c r="M584" s="43">
        <f t="shared" si="78"/>
        <v>0</v>
      </c>
      <c r="N584" s="43">
        <f t="shared" si="79"/>
        <v>0</v>
      </c>
      <c r="P584" s="15">
        <v>16</v>
      </c>
      <c r="Q584" s="15">
        <f t="shared" si="80"/>
        <v>-12</v>
      </c>
    </row>
    <row r="585" spans="1:17" ht="14.25">
      <c r="A585" s="38">
        <v>4028</v>
      </c>
      <c r="B585" s="39" t="s">
        <v>736</v>
      </c>
      <c r="C585" s="40" t="s">
        <v>333</v>
      </c>
      <c r="D585" s="40">
        <v>1</v>
      </c>
      <c r="E585" s="41"/>
      <c r="F585" s="43"/>
      <c r="G585" s="43">
        <f t="shared" si="72"/>
        <v>0</v>
      </c>
      <c r="H585" s="43">
        <f t="shared" si="73"/>
        <v>0</v>
      </c>
      <c r="I585" s="43">
        <f t="shared" si="74"/>
        <v>0</v>
      </c>
      <c r="J585" s="43">
        <f t="shared" si="75"/>
        <v>0</v>
      </c>
      <c r="K585" s="43">
        <f t="shared" si="76"/>
        <v>0</v>
      </c>
      <c r="L585" s="43">
        <f t="shared" si="77"/>
        <v>0</v>
      </c>
      <c r="M585" s="43">
        <f t="shared" si="78"/>
        <v>0</v>
      </c>
      <c r="N585" s="43">
        <f t="shared" si="79"/>
        <v>0</v>
      </c>
      <c r="P585" s="15">
        <v>11</v>
      </c>
      <c r="Q585" s="15">
        <f t="shared" si="80"/>
        <v>-10</v>
      </c>
    </row>
    <row r="586" spans="1:17" ht="28.5">
      <c r="A586" s="38">
        <v>4029</v>
      </c>
      <c r="B586" s="39" t="s">
        <v>737</v>
      </c>
      <c r="C586" s="40" t="s">
        <v>333</v>
      </c>
      <c r="D586" s="40">
        <v>7</v>
      </c>
      <c r="E586" s="41"/>
      <c r="F586" s="43"/>
      <c r="G586" s="43">
        <f t="shared" si="72"/>
        <v>0</v>
      </c>
      <c r="H586" s="43">
        <f t="shared" si="73"/>
        <v>0</v>
      </c>
      <c r="I586" s="43">
        <f t="shared" si="74"/>
        <v>0</v>
      </c>
      <c r="J586" s="43">
        <f t="shared" si="75"/>
        <v>0</v>
      </c>
      <c r="K586" s="43">
        <f t="shared" si="76"/>
        <v>0</v>
      </c>
      <c r="L586" s="43">
        <f t="shared" si="77"/>
        <v>0</v>
      </c>
      <c r="M586" s="43">
        <f t="shared" si="78"/>
        <v>0</v>
      </c>
      <c r="N586" s="43">
        <f t="shared" si="79"/>
        <v>0</v>
      </c>
      <c r="P586" s="15">
        <v>26</v>
      </c>
      <c r="Q586" s="15">
        <f t="shared" si="80"/>
        <v>-19</v>
      </c>
    </row>
    <row r="587" spans="1:17" ht="28.5">
      <c r="A587" s="38">
        <v>4030</v>
      </c>
      <c r="B587" s="39" t="s">
        <v>738</v>
      </c>
      <c r="C587" s="40" t="s">
        <v>898</v>
      </c>
      <c r="D587" s="40">
        <v>31</v>
      </c>
      <c r="E587" s="41"/>
      <c r="F587" s="43"/>
      <c r="G587" s="43">
        <f t="shared" si="72"/>
        <v>0</v>
      </c>
      <c r="H587" s="43">
        <f t="shared" si="73"/>
        <v>0</v>
      </c>
      <c r="I587" s="43">
        <f t="shared" si="74"/>
        <v>0</v>
      </c>
      <c r="J587" s="43">
        <f t="shared" si="75"/>
        <v>0</v>
      </c>
      <c r="K587" s="43">
        <f t="shared" si="76"/>
        <v>0</v>
      </c>
      <c r="L587" s="43">
        <f t="shared" si="77"/>
        <v>0</v>
      </c>
      <c r="M587" s="43">
        <f t="shared" si="78"/>
        <v>0</v>
      </c>
      <c r="N587" s="43">
        <f t="shared" si="79"/>
        <v>0</v>
      </c>
      <c r="P587" s="15">
        <v>26</v>
      </c>
      <c r="Q587" s="15">
        <f t="shared" si="80"/>
        <v>5</v>
      </c>
    </row>
    <row r="588" spans="1:17" ht="42.75">
      <c r="A588" s="38">
        <v>4031</v>
      </c>
      <c r="B588" s="39" t="s">
        <v>739</v>
      </c>
      <c r="C588" s="40" t="s">
        <v>898</v>
      </c>
      <c r="D588" s="40">
        <v>31</v>
      </c>
      <c r="E588" s="41"/>
      <c r="F588" s="43"/>
      <c r="G588" s="43">
        <f t="shared" si="72"/>
        <v>0</v>
      </c>
      <c r="H588" s="43">
        <f t="shared" si="73"/>
        <v>0</v>
      </c>
      <c r="I588" s="43">
        <f t="shared" si="74"/>
        <v>0</v>
      </c>
      <c r="J588" s="43">
        <f t="shared" si="75"/>
        <v>0</v>
      </c>
      <c r="K588" s="43">
        <f t="shared" si="76"/>
        <v>0</v>
      </c>
      <c r="L588" s="43">
        <f t="shared" si="77"/>
        <v>0</v>
      </c>
      <c r="M588" s="43">
        <f t="shared" si="78"/>
        <v>0</v>
      </c>
      <c r="N588" s="43">
        <f t="shared" si="79"/>
        <v>0</v>
      </c>
      <c r="P588" s="15">
        <v>26</v>
      </c>
      <c r="Q588" s="15">
        <f t="shared" si="80"/>
        <v>5</v>
      </c>
    </row>
    <row r="589" spans="1:17" ht="42.75">
      <c r="A589" s="38">
        <v>4032</v>
      </c>
      <c r="B589" s="39" t="s">
        <v>740</v>
      </c>
      <c r="C589" s="40" t="s">
        <v>898</v>
      </c>
      <c r="D589" s="40">
        <v>620</v>
      </c>
      <c r="E589" s="41"/>
      <c r="F589" s="43"/>
      <c r="G589" s="43">
        <f t="shared" si="72"/>
        <v>0</v>
      </c>
      <c r="H589" s="43">
        <f t="shared" si="73"/>
        <v>0</v>
      </c>
      <c r="I589" s="43">
        <f t="shared" si="74"/>
        <v>0</v>
      </c>
      <c r="J589" s="43">
        <f t="shared" si="75"/>
        <v>0</v>
      </c>
      <c r="K589" s="43">
        <f t="shared" si="76"/>
        <v>0</v>
      </c>
      <c r="L589" s="43">
        <f t="shared" si="77"/>
        <v>0</v>
      </c>
      <c r="M589" s="43">
        <f t="shared" si="78"/>
        <v>0</v>
      </c>
      <c r="N589" s="43">
        <f t="shared" si="79"/>
        <v>0</v>
      </c>
      <c r="P589" s="15">
        <v>26</v>
      </c>
      <c r="Q589" s="15">
        <f t="shared" si="80"/>
        <v>594</v>
      </c>
    </row>
    <row r="590" spans="1:17" ht="28.5">
      <c r="A590" s="38">
        <v>4033</v>
      </c>
      <c r="B590" s="39" t="s">
        <v>741</v>
      </c>
      <c r="C590" s="40" t="s">
        <v>898</v>
      </c>
      <c r="D590" s="40">
        <v>13</v>
      </c>
      <c r="E590" s="41"/>
      <c r="F590" s="43"/>
      <c r="G590" s="43">
        <f t="shared" si="72"/>
        <v>0</v>
      </c>
      <c r="H590" s="43">
        <f t="shared" si="73"/>
        <v>0</v>
      </c>
      <c r="I590" s="43">
        <f t="shared" si="74"/>
        <v>0</v>
      </c>
      <c r="J590" s="43">
        <f t="shared" si="75"/>
        <v>0</v>
      </c>
      <c r="K590" s="43">
        <f t="shared" si="76"/>
        <v>0</v>
      </c>
      <c r="L590" s="43">
        <f t="shared" si="77"/>
        <v>0</v>
      </c>
      <c r="M590" s="43">
        <f t="shared" si="78"/>
        <v>0</v>
      </c>
      <c r="N590" s="43">
        <f t="shared" si="79"/>
        <v>0</v>
      </c>
      <c r="P590" s="15">
        <v>26</v>
      </c>
      <c r="Q590" s="15">
        <f t="shared" si="80"/>
        <v>-13</v>
      </c>
    </row>
    <row r="591" spans="1:17" ht="28.5">
      <c r="A591" s="38">
        <v>4034</v>
      </c>
      <c r="B591" s="39" t="s">
        <v>742</v>
      </c>
      <c r="C591" s="40" t="s">
        <v>898</v>
      </c>
      <c r="D591" s="40">
        <v>62</v>
      </c>
      <c r="E591" s="41"/>
      <c r="F591" s="43"/>
      <c r="G591" s="43">
        <f t="shared" si="72"/>
        <v>0</v>
      </c>
      <c r="H591" s="43">
        <f t="shared" si="73"/>
        <v>0</v>
      </c>
      <c r="I591" s="43">
        <f t="shared" si="74"/>
        <v>0</v>
      </c>
      <c r="J591" s="43">
        <f t="shared" si="75"/>
        <v>0</v>
      </c>
      <c r="K591" s="43">
        <f t="shared" si="76"/>
        <v>0</v>
      </c>
      <c r="L591" s="43">
        <f t="shared" si="77"/>
        <v>0</v>
      </c>
      <c r="M591" s="43">
        <f t="shared" si="78"/>
        <v>0</v>
      </c>
      <c r="N591" s="43">
        <f t="shared" si="79"/>
        <v>0</v>
      </c>
      <c r="P591" s="15">
        <v>16</v>
      </c>
      <c r="Q591" s="15">
        <f t="shared" si="80"/>
        <v>46</v>
      </c>
    </row>
    <row r="592" spans="1:17" ht="42.75">
      <c r="A592" s="38">
        <v>4035</v>
      </c>
      <c r="B592" s="39" t="s">
        <v>743</v>
      </c>
      <c r="C592" s="40" t="s">
        <v>898</v>
      </c>
      <c r="D592" s="40">
        <v>62</v>
      </c>
      <c r="E592" s="41"/>
      <c r="F592" s="43"/>
      <c r="G592" s="43">
        <f t="shared" si="72"/>
        <v>0</v>
      </c>
      <c r="H592" s="43">
        <f t="shared" si="73"/>
        <v>0</v>
      </c>
      <c r="I592" s="43">
        <f t="shared" si="74"/>
        <v>0</v>
      </c>
      <c r="J592" s="43">
        <f t="shared" si="75"/>
        <v>0</v>
      </c>
      <c r="K592" s="43">
        <f t="shared" si="76"/>
        <v>0</v>
      </c>
      <c r="L592" s="43">
        <f t="shared" si="77"/>
        <v>0</v>
      </c>
      <c r="M592" s="43">
        <f t="shared" si="78"/>
        <v>0</v>
      </c>
      <c r="N592" s="43">
        <f t="shared" si="79"/>
        <v>0</v>
      </c>
      <c r="P592" s="15">
        <v>16</v>
      </c>
      <c r="Q592" s="15">
        <f t="shared" si="80"/>
        <v>46</v>
      </c>
    </row>
    <row r="593" spans="1:17" ht="42.75">
      <c r="A593" s="38">
        <v>4036</v>
      </c>
      <c r="B593" s="39" t="s">
        <v>744</v>
      </c>
      <c r="C593" s="40" t="s">
        <v>898</v>
      </c>
      <c r="D593" s="40">
        <v>20</v>
      </c>
      <c r="E593" s="41"/>
      <c r="F593" s="43"/>
      <c r="G593" s="43">
        <f t="shared" si="72"/>
        <v>0</v>
      </c>
      <c r="H593" s="43">
        <f t="shared" si="73"/>
        <v>0</v>
      </c>
      <c r="I593" s="43">
        <f t="shared" si="74"/>
        <v>0</v>
      </c>
      <c r="J593" s="43">
        <f t="shared" si="75"/>
        <v>0</v>
      </c>
      <c r="K593" s="43">
        <f t="shared" si="76"/>
        <v>0</v>
      </c>
      <c r="L593" s="43">
        <f t="shared" si="77"/>
        <v>0</v>
      </c>
      <c r="M593" s="43">
        <f t="shared" si="78"/>
        <v>0</v>
      </c>
      <c r="N593" s="43">
        <f t="shared" si="79"/>
        <v>0</v>
      </c>
      <c r="P593" s="15">
        <v>26</v>
      </c>
      <c r="Q593" s="15">
        <f t="shared" si="80"/>
        <v>-6</v>
      </c>
    </row>
    <row r="594" spans="1:17" ht="42.75">
      <c r="A594" s="38">
        <v>4037</v>
      </c>
      <c r="B594" s="39" t="s">
        <v>745</v>
      </c>
      <c r="C594" s="40" t="s">
        <v>898</v>
      </c>
      <c r="D594" s="40">
        <v>20</v>
      </c>
      <c r="E594" s="41"/>
      <c r="F594" s="43"/>
      <c r="G594" s="43">
        <f t="shared" ref="G594:G658" si="81">F594+E594</f>
        <v>0</v>
      </c>
      <c r="H594" s="43">
        <f t="shared" ref="H594:H657" si="82">G594*$H$16</f>
        <v>0</v>
      </c>
      <c r="I594" s="43">
        <f t="shared" ref="I594:I660" si="83">G594+H594</f>
        <v>0</v>
      </c>
      <c r="J594" s="43">
        <f t="shared" ref="J594:J660" si="84">E594*D594</f>
        <v>0</v>
      </c>
      <c r="K594" s="43">
        <f t="shared" ref="K594:K660" si="85">F594*D594</f>
        <v>0</v>
      </c>
      <c r="L594" s="43">
        <f t="shared" ref="L594:L660" si="86">G594*D594</f>
        <v>0</v>
      </c>
      <c r="M594" s="43">
        <f t="shared" ref="M594:M660" si="87">H594*D594</f>
        <v>0</v>
      </c>
      <c r="N594" s="43">
        <f t="shared" ref="N594:N660" si="88">L594+M594</f>
        <v>0</v>
      </c>
      <c r="P594" s="15">
        <v>1</v>
      </c>
      <c r="Q594" s="15">
        <f t="shared" si="80"/>
        <v>19</v>
      </c>
    </row>
    <row r="595" spans="1:17" ht="42.75">
      <c r="A595" s="38">
        <v>4038</v>
      </c>
      <c r="B595" s="39" t="s">
        <v>746</v>
      </c>
      <c r="C595" s="40" t="s">
        <v>898</v>
      </c>
      <c r="D595" s="40">
        <v>20</v>
      </c>
      <c r="E595" s="41"/>
      <c r="F595" s="43"/>
      <c r="G595" s="43">
        <f t="shared" si="81"/>
        <v>0</v>
      </c>
      <c r="H595" s="43">
        <f t="shared" si="82"/>
        <v>0</v>
      </c>
      <c r="I595" s="43">
        <f t="shared" si="83"/>
        <v>0</v>
      </c>
      <c r="J595" s="43">
        <f t="shared" si="84"/>
        <v>0</v>
      </c>
      <c r="K595" s="43">
        <f t="shared" si="85"/>
        <v>0</v>
      </c>
      <c r="L595" s="43">
        <f t="shared" si="86"/>
        <v>0</v>
      </c>
      <c r="M595" s="43">
        <f t="shared" si="87"/>
        <v>0</v>
      </c>
      <c r="N595" s="43">
        <f t="shared" si="88"/>
        <v>0</v>
      </c>
      <c r="P595" s="15">
        <v>11</v>
      </c>
      <c r="Q595" s="15">
        <f t="shared" ref="Q595:Q659" si="89">D595-P595</f>
        <v>9</v>
      </c>
    </row>
    <row r="596" spans="1:17" ht="42.75">
      <c r="A596" s="38">
        <v>4039</v>
      </c>
      <c r="B596" s="39" t="s">
        <v>747</v>
      </c>
      <c r="C596" s="40" t="s">
        <v>898</v>
      </c>
      <c r="D596" s="40">
        <v>62</v>
      </c>
      <c r="E596" s="41"/>
      <c r="F596" s="43"/>
      <c r="G596" s="43">
        <f t="shared" si="81"/>
        <v>0</v>
      </c>
      <c r="H596" s="43">
        <f t="shared" si="82"/>
        <v>0</v>
      </c>
      <c r="I596" s="43">
        <f t="shared" si="83"/>
        <v>0</v>
      </c>
      <c r="J596" s="43">
        <f t="shared" si="84"/>
        <v>0</v>
      </c>
      <c r="K596" s="43">
        <f t="shared" si="85"/>
        <v>0</v>
      </c>
      <c r="L596" s="43">
        <f t="shared" si="86"/>
        <v>0</v>
      </c>
      <c r="M596" s="43">
        <f t="shared" si="87"/>
        <v>0</v>
      </c>
      <c r="N596" s="43">
        <f t="shared" si="88"/>
        <v>0</v>
      </c>
      <c r="P596" s="15">
        <v>11</v>
      </c>
      <c r="Q596" s="15">
        <f t="shared" si="89"/>
        <v>51</v>
      </c>
    </row>
    <row r="597" spans="1:17" ht="42.75">
      <c r="A597" s="38">
        <v>4040</v>
      </c>
      <c r="B597" s="39" t="s">
        <v>748</v>
      </c>
      <c r="C597" s="40" t="s">
        <v>898</v>
      </c>
      <c r="D597" s="40">
        <v>125</v>
      </c>
      <c r="E597" s="41"/>
      <c r="F597" s="43"/>
      <c r="G597" s="43">
        <f t="shared" si="81"/>
        <v>0</v>
      </c>
      <c r="H597" s="43">
        <f t="shared" si="82"/>
        <v>0</v>
      </c>
      <c r="I597" s="43">
        <f t="shared" si="83"/>
        <v>0</v>
      </c>
      <c r="J597" s="43">
        <f t="shared" si="84"/>
        <v>0</v>
      </c>
      <c r="K597" s="43">
        <f t="shared" si="85"/>
        <v>0</v>
      </c>
      <c r="L597" s="43">
        <f t="shared" si="86"/>
        <v>0</v>
      </c>
      <c r="M597" s="43">
        <f t="shared" si="87"/>
        <v>0</v>
      </c>
      <c r="N597" s="43">
        <f t="shared" si="88"/>
        <v>0</v>
      </c>
      <c r="P597" s="15">
        <v>1</v>
      </c>
      <c r="Q597" s="15">
        <f t="shared" si="89"/>
        <v>124</v>
      </c>
    </row>
    <row r="598" spans="1:17" ht="42.75">
      <c r="A598" s="38">
        <v>4041</v>
      </c>
      <c r="B598" s="39" t="s">
        <v>749</v>
      </c>
      <c r="C598" s="40" t="s">
        <v>898</v>
      </c>
      <c r="D598" s="40">
        <v>7</v>
      </c>
      <c r="E598" s="41"/>
      <c r="F598" s="43"/>
      <c r="G598" s="43">
        <f t="shared" si="81"/>
        <v>0</v>
      </c>
      <c r="H598" s="43">
        <f t="shared" si="82"/>
        <v>0</v>
      </c>
      <c r="I598" s="43">
        <f t="shared" si="83"/>
        <v>0</v>
      </c>
      <c r="J598" s="43">
        <f t="shared" si="84"/>
        <v>0</v>
      </c>
      <c r="K598" s="43">
        <f t="shared" si="85"/>
        <v>0</v>
      </c>
      <c r="L598" s="43">
        <f t="shared" si="86"/>
        <v>0</v>
      </c>
      <c r="M598" s="43">
        <f t="shared" si="87"/>
        <v>0</v>
      </c>
      <c r="N598" s="43">
        <f t="shared" si="88"/>
        <v>0</v>
      </c>
      <c r="P598" s="15">
        <v>2</v>
      </c>
      <c r="Q598" s="15">
        <f t="shared" si="89"/>
        <v>5</v>
      </c>
    </row>
    <row r="599" spans="1:17" ht="42.75">
      <c r="A599" s="38">
        <v>4042</v>
      </c>
      <c r="B599" s="39" t="s">
        <v>750</v>
      </c>
      <c r="C599" s="40" t="s">
        <v>898</v>
      </c>
      <c r="D599" s="40">
        <v>44</v>
      </c>
      <c r="E599" s="41"/>
      <c r="F599" s="43"/>
      <c r="G599" s="43">
        <f t="shared" si="81"/>
        <v>0</v>
      </c>
      <c r="H599" s="43">
        <f t="shared" si="82"/>
        <v>0</v>
      </c>
      <c r="I599" s="43">
        <f t="shared" si="83"/>
        <v>0</v>
      </c>
      <c r="J599" s="43">
        <f t="shared" si="84"/>
        <v>0</v>
      </c>
      <c r="K599" s="43">
        <f t="shared" si="85"/>
        <v>0</v>
      </c>
      <c r="L599" s="43">
        <f t="shared" si="86"/>
        <v>0</v>
      </c>
      <c r="M599" s="43">
        <f t="shared" si="87"/>
        <v>0</v>
      </c>
      <c r="N599" s="43">
        <f t="shared" si="88"/>
        <v>0</v>
      </c>
      <c r="P599" s="15">
        <v>1</v>
      </c>
      <c r="Q599" s="15">
        <f t="shared" si="89"/>
        <v>43</v>
      </c>
    </row>
    <row r="600" spans="1:17" ht="42.75">
      <c r="A600" s="38">
        <v>4043</v>
      </c>
      <c r="B600" s="39" t="s">
        <v>751</v>
      </c>
      <c r="C600" s="40" t="s">
        <v>898</v>
      </c>
      <c r="D600" s="40">
        <v>44</v>
      </c>
      <c r="E600" s="41"/>
      <c r="F600" s="43"/>
      <c r="G600" s="43">
        <f t="shared" si="81"/>
        <v>0</v>
      </c>
      <c r="H600" s="43">
        <f t="shared" si="82"/>
        <v>0</v>
      </c>
      <c r="I600" s="43">
        <f t="shared" si="83"/>
        <v>0</v>
      </c>
      <c r="J600" s="43">
        <f t="shared" si="84"/>
        <v>0</v>
      </c>
      <c r="K600" s="43">
        <f t="shared" si="85"/>
        <v>0</v>
      </c>
      <c r="L600" s="43">
        <f t="shared" si="86"/>
        <v>0</v>
      </c>
      <c r="M600" s="43">
        <f t="shared" si="87"/>
        <v>0</v>
      </c>
      <c r="N600" s="43">
        <f t="shared" si="88"/>
        <v>0</v>
      </c>
      <c r="P600" s="15">
        <v>1</v>
      </c>
      <c r="Q600" s="15">
        <f t="shared" si="89"/>
        <v>43</v>
      </c>
    </row>
    <row r="601" spans="1:17" ht="42.75">
      <c r="A601" s="38">
        <v>4044</v>
      </c>
      <c r="B601" s="39" t="s">
        <v>752</v>
      </c>
      <c r="C601" s="40" t="s">
        <v>898</v>
      </c>
      <c r="D601" s="40">
        <v>44</v>
      </c>
      <c r="E601" s="41"/>
      <c r="F601" s="43"/>
      <c r="G601" s="43">
        <f t="shared" si="81"/>
        <v>0</v>
      </c>
      <c r="H601" s="43">
        <f t="shared" si="82"/>
        <v>0</v>
      </c>
      <c r="I601" s="43">
        <f t="shared" si="83"/>
        <v>0</v>
      </c>
      <c r="J601" s="43">
        <f t="shared" si="84"/>
        <v>0</v>
      </c>
      <c r="K601" s="43">
        <f t="shared" si="85"/>
        <v>0</v>
      </c>
      <c r="L601" s="43">
        <f t="shared" si="86"/>
        <v>0</v>
      </c>
      <c r="M601" s="43">
        <f t="shared" si="87"/>
        <v>0</v>
      </c>
      <c r="N601" s="43">
        <f t="shared" si="88"/>
        <v>0</v>
      </c>
      <c r="P601" s="15">
        <v>1</v>
      </c>
      <c r="Q601" s="15">
        <f t="shared" si="89"/>
        <v>43</v>
      </c>
    </row>
    <row r="602" spans="1:17" ht="14.25">
      <c r="A602" s="38">
        <v>4045</v>
      </c>
      <c r="B602" s="39" t="s">
        <v>753</v>
      </c>
      <c r="C602" s="40" t="s">
        <v>898</v>
      </c>
      <c r="D602" s="40">
        <v>13</v>
      </c>
      <c r="E602" s="41"/>
      <c r="F602" s="43"/>
      <c r="G602" s="43">
        <f t="shared" si="81"/>
        <v>0</v>
      </c>
      <c r="H602" s="43">
        <f t="shared" si="82"/>
        <v>0</v>
      </c>
      <c r="I602" s="43">
        <f t="shared" si="83"/>
        <v>0</v>
      </c>
      <c r="J602" s="43">
        <f t="shared" si="84"/>
        <v>0</v>
      </c>
      <c r="K602" s="43">
        <f t="shared" si="85"/>
        <v>0</v>
      </c>
      <c r="L602" s="43">
        <f t="shared" si="86"/>
        <v>0</v>
      </c>
      <c r="M602" s="43">
        <f t="shared" si="87"/>
        <v>0</v>
      </c>
      <c r="N602" s="43">
        <f t="shared" si="88"/>
        <v>0</v>
      </c>
      <c r="P602" s="15">
        <v>1</v>
      </c>
      <c r="Q602" s="15">
        <f t="shared" si="89"/>
        <v>12</v>
      </c>
    </row>
    <row r="603" spans="1:17" ht="14.25">
      <c r="A603" s="38">
        <v>4046</v>
      </c>
      <c r="B603" s="39" t="s">
        <v>754</v>
      </c>
      <c r="C603" s="40" t="s">
        <v>898</v>
      </c>
      <c r="D603" s="40">
        <v>31</v>
      </c>
      <c r="E603" s="41"/>
      <c r="F603" s="43"/>
      <c r="G603" s="43">
        <f t="shared" si="81"/>
        <v>0</v>
      </c>
      <c r="H603" s="43">
        <f t="shared" si="82"/>
        <v>0</v>
      </c>
      <c r="I603" s="43">
        <f t="shared" si="83"/>
        <v>0</v>
      </c>
      <c r="J603" s="43">
        <f t="shared" si="84"/>
        <v>0</v>
      </c>
      <c r="K603" s="43">
        <f t="shared" si="85"/>
        <v>0</v>
      </c>
      <c r="L603" s="43">
        <f t="shared" si="86"/>
        <v>0</v>
      </c>
      <c r="M603" s="43">
        <f t="shared" si="87"/>
        <v>0</v>
      </c>
      <c r="N603" s="43">
        <f t="shared" si="88"/>
        <v>0</v>
      </c>
      <c r="P603" s="15">
        <v>6</v>
      </c>
      <c r="Q603" s="15">
        <f t="shared" si="89"/>
        <v>25</v>
      </c>
    </row>
    <row r="604" spans="1:17" ht="42.75">
      <c r="A604" s="38">
        <v>4047</v>
      </c>
      <c r="B604" s="39" t="s">
        <v>755</v>
      </c>
      <c r="C604" s="40" t="s">
        <v>898</v>
      </c>
      <c r="D604" s="40">
        <v>62</v>
      </c>
      <c r="E604" s="41"/>
      <c r="F604" s="43"/>
      <c r="G604" s="43">
        <f t="shared" si="81"/>
        <v>0</v>
      </c>
      <c r="H604" s="43">
        <f t="shared" si="82"/>
        <v>0</v>
      </c>
      <c r="I604" s="43">
        <f t="shared" si="83"/>
        <v>0</v>
      </c>
      <c r="J604" s="43">
        <f t="shared" si="84"/>
        <v>0</v>
      </c>
      <c r="K604" s="43">
        <f t="shared" si="85"/>
        <v>0</v>
      </c>
      <c r="L604" s="43">
        <f t="shared" si="86"/>
        <v>0</v>
      </c>
      <c r="M604" s="43">
        <f t="shared" si="87"/>
        <v>0</v>
      </c>
      <c r="N604" s="43">
        <f t="shared" si="88"/>
        <v>0</v>
      </c>
      <c r="P604" s="15">
        <v>2</v>
      </c>
      <c r="Q604" s="15">
        <f t="shared" si="89"/>
        <v>60</v>
      </c>
    </row>
    <row r="605" spans="1:17" ht="14.25">
      <c r="A605" s="38">
        <v>4048</v>
      </c>
      <c r="B605" s="39" t="s">
        <v>756</v>
      </c>
      <c r="C605" s="40" t="s">
        <v>898</v>
      </c>
      <c r="D605" s="40">
        <v>31</v>
      </c>
      <c r="E605" s="41"/>
      <c r="F605" s="43"/>
      <c r="G605" s="43">
        <f t="shared" si="81"/>
        <v>0</v>
      </c>
      <c r="H605" s="43">
        <f t="shared" si="82"/>
        <v>0</v>
      </c>
      <c r="I605" s="43">
        <f>G605+H605</f>
        <v>0</v>
      </c>
      <c r="J605" s="43">
        <f>E605*D605</f>
        <v>0</v>
      </c>
      <c r="K605" s="43">
        <f>F605*D605</f>
        <v>0</v>
      </c>
      <c r="L605" s="43">
        <f>G605*D605</f>
        <v>0</v>
      </c>
      <c r="M605" s="43">
        <f>H605*D605</f>
        <v>0</v>
      </c>
      <c r="N605" s="43">
        <f>L605+M605</f>
        <v>0</v>
      </c>
      <c r="P605" s="15">
        <v>2</v>
      </c>
      <c r="Q605" s="15">
        <f t="shared" si="89"/>
        <v>29</v>
      </c>
    </row>
    <row r="606" spans="1:17" ht="14.25">
      <c r="A606" s="38">
        <v>4049</v>
      </c>
      <c r="B606" s="39" t="s">
        <v>757</v>
      </c>
      <c r="C606" s="40" t="s">
        <v>898</v>
      </c>
      <c r="D606" s="40">
        <v>51</v>
      </c>
      <c r="E606" s="41"/>
      <c r="F606" s="43"/>
      <c r="G606" s="43">
        <f t="shared" si="81"/>
        <v>0</v>
      </c>
      <c r="H606" s="43">
        <f t="shared" si="82"/>
        <v>0</v>
      </c>
      <c r="I606" s="43">
        <f>G606+H606</f>
        <v>0</v>
      </c>
      <c r="J606" s="43">
        <f>E606*D606</f>
        <v>0</v>
      </c>
      <c r="K606" s="43">
        <f>F606*D606</f>
        <v>0</v>
      </c>
      <c r="L606" s="43">
        <f>G606*D606</f>
        <v>0</v>
      </c>
      <c r="M606" s="43">
        <f>H606*D606</f>
        <v>0</v>
      </c>
      <c r="N606" s="43">
        <f>L606+M606</f>
        <v>0</v>
      </c>
      <c r="P606" s="15">
        <v>2</v>
      </c>
      <c r="Q606" s="15">
        <f t="shared" si="89"/>
        <v>49</v>
      </c>
    </row>
    <row r="607" spans="1:17" ht="14.25">
      <c r="A607" s="38">
        <v>4050</v>
      </c>
      <c r="B607" s="39" t="s">
        <v>758</v>
      </c>
      <c r="C607" s="40" t="s">
        <v>333</v>
      </c>
      <c r="D607" s="40">
        <v>13</v>
      </c>
      <c r="E607" s="41"/>
      <c r="F607" s="43"/>
      <c r="G607" s="43">
        <f t="shared" si="81"/>
        <v>0</v>
      </c>
      <c r="H607" s="43">
        <f t="shared" si="82"/>
        <v>0</v>
      </c>
      <c r="I607" s="43">
        <f t="shared" si="83"/>
        <v>0</v>
      </c>
      <c r="J607" s="43">
        <f t="shared" si="84"/>
        <v>0</v>
      </c>
      <c r="K607" s="43">
        <f t="shared" si="85"/>
        <v>0</v>
      </c>
      <c r="L607" s="43">
        <f t="shared" si="86"/>
        <v>0</v>
      </c>
      <c r="M607" s="43">
        <f t="shared" si="87"/>
        <v>0</v>
      </c>
      <c r="N607" s="43">
        <f t="shared" si="88"/>
        <v>0</v>
      </c>
      <c r="P607" s="15">
        <v>204</v>
      </c>
      <c r="Q607" s="15">
        <f t="shared" si="89"/>
        <v>-191</v>
      </c>
    </row>
    <row r="608" spans="1:17" ht="14.25">
      <c r="A608" s="38">
        <v>4051</v>
      </c>
      <c r="B608" s="39" t="s">
        <v>759</v>
      </c>
      <c r="C608" s="40" t="s">
        <v>333</v>
      </c>
      <c r="D608" s="40">
        <v>7</v>
      </c>
      <c r="E608" s="41"/>
      <c r="F608" s="43"/>
      <c r="G608" s="43">
        <f t="shared" si="81"/>
        <v>0</v>
      </c>
      <c r="H608" s="43">
        <f t="shared" si="82"/>
        <v>0</v>
      </c>
      <c r="I608" s="43">
        <f t="shared" si="83"/>
        <v>0</v>
      </c>
      <c r="J608" s="43">
        <f t="shared" si="84"/>
        <v>0</v>
      </c>
      <c r="K608" s="43">
        <f t="shared" si="85"/>
        <v>0</v>
      </c>
      <c r="L608" s="43">
        <f t="shared" si="86"/>
        <v>0</v>
      </c>
      <c r="M608" s="43">
        <f t="shared" si="87"/>
        <v>0</v>
      </c>
      <c r="N608" s="43">
        <f t="shared" si="88"/>
        <v>0</v>
      </c>
      <c r="P608" s="15">
        <v>510</v>
      </c>
      <c r="Q608" s="15">
        <f t="shared" si="89"/>
        <v>-503</v>
      </c>
    </row>
    <row r="609" spans="1:17" ht="14.25">
      <c r="A609" s="38">
        <v>4052</v>
      </c>
      <c r="B609" s="39" t="s">
        <v>760</v>
      </c>
      <c r="C609" s="40" t="s">
        <v>333</v>
      </c>
      <c r="D609" s="40">
        <v>13</v>
      </c>
      <c r="E609" s="41"/>
      <c r="F609" s="43"/>
      <c r="G609" s="43">
        <f t="shared" si="81"/>
        <v>0</v>
      </c>
      <c r="H609" s="43">
        <f t="shared" si="82"/>
        <v>0</v>
      </c>
      <c r="I609" s="43">
        <f t="shared" si="83"/>
        <v>0</v>
      </c>
      <c r="J609" s="43">
        <f t="shared" si="84"/>
        <v>0</v>
      </c>
      <c r="K609" s="43">
        <f t="shared" si="85"/>
        <v>0</v>
      </c>
      <c r="L609" s="43">
        <f t="shared" si="86"/>
        <v>0</v>
      </c>
      <c r="M609" s="43">
        <f t="shared" si="87"/>
        <v>0</v>
      </c>
      <c r="N609" s="43">
        <f t="shared" si="88"/>
        <v>0</v>
      </c>
      <c r="P609" s="15">
        <v>6</v>
      </c>
      <c r="Q609" s="15">
        <f t="shared" si="89"/>
        <v>7</v>
      </c>
    </row>
    <row r="610" spans="1:17" ht="28.5">
      <c r="A610" s="38">
        <v>4053</v>
      </c>
      <c r="B610" s="39" t="s">
        <v>761</v>
      </c>
      <c r="C610" s="40" t="s">
        <v>333</v>
      </c>
      <c r="D610" s="40">
        <v>7</v>
      </c>
      <c r="E610" s="41"/>
      <c r="F610" s="43"/>
      <c r="G610" s="43">
        <f t="shared" si="81"/>
        <v>0</v>
      </c>
      <c r="H610" s="43">
        <f t="shared" si="82"/>
        <v>0</v>
      </c>
      <c r="I610" s="43">
        <f t="shared" si="83"/>
        <v>0</v>
      </c>
      <c r="J610" s="43">
        <f t="shared" si="84"/>
        <v>0</v>
      </c>
      <c r="K610" s="43">
        <f t="shared" si="85"/>
        <v>0</v>
      </c>
      <c r="L610" s="43">
        <f t="shared" si="86"/>
        <v>0</v>
      </c>
      <c r="M610" s="43">
        <f t="shared" si="87"/>
        <v>0</v>
      </c>
      <c r="N610" s="43">
        <f t="shared" si="88"/>
        <v>0</v>
      </c>
      <c r="P610" s="15">
        <v>256</v>
      </c>
      <c r="Q610" s="15">
        <f t="shared" si="89"/>
        <v>-249</v>
      </c>
    </row>
    <row r="611" spans="1:17" ht="14.25">
      <c r="A611" s="38">
        <v>4054</v>
      </c>
      <c r="B611" s="39" t="s">
        <v>762</v>
      </c>
      <c r="C611" s="40" t="s">
        <v>333</v>
      </c>
      <c r="D611" s="40">
        <v>7</v>
      </c>
      <c r="E611" s="41"/>
      <c r="F611" s="43"/>
      <c r="G611" s="43">
        <f t="shared" si="81"/>
        <v>0</v>
      </c>
      <c r="H611" s="43">
        <f t="shared" si="82"/>
        <v>0</v>
      </c>
      <c r="I611" s="43">
        <f t="shared" si="83"/>
        <v>0</v>
      </c>
      <c r="J611" s="43">
        <f t="shared" si="84"/>
        <v>0</v>
      </c>
      <c r="K611" s="43">
        <f t="shared" si="85"/>
        <v>0</v>
      </c>
      <c r="L611" s="43">
        <f t="shared" si="86"/>
        <v>0</v>
      </c>
      <c r="M611" s="43">
        <f t="shared" si="87"/>
        <v>0</v>
      </c>
      <c r="N611" s="43">
        <f t="shared" si="88"/>
        <v>0</v>
      </c>
      <c r="P611" s="15">
        <v>6</v>
      </c>
      <c r="Q611" s="15">
        <f t="shared" si="89"/>
        <v>1</v>
      </c>
    </row>
    <row r="612" spans="1:17" ht="14.25">
      <c r="A612" s="38">
        <v>4055</v>
      </c>
      <c r="B612" s="39" t="s">
        <v>763</v>
      </c>
      <c r="C612" s="40" t="s">
        <v>333</v>
      </c>
      <c r="D612" s="40">
        <v>2</v>
      </c>
      <c r="E612" s="41"/>
      <c r="F612" s="43"/>
      <c r="G612" s="43">
        <f t="shared" si="81"/>
        <v>0</v>
      </c>
      <c r="H612" s="43">
        <f t="shared" si="82"/>
        <v>0</v>
      </c>
      <c r="I612" s="43">
        <f t="shared" si="83"/>
        <v>0</v>
      </c>
      <c r="J612" s="43">
        <f t="shared" si="84"/>
        <v>0</v>
      </c>
      <c r="K612" s="43">
        <f t="shared" si="85"/>
        <v>0</v>
      </c>
      <c r="L612" s="43">
        <f t="shared" si="86"/>
        <v>0</v>
      </c>
      <c r="M612" s="43">
        <f t="shared" si="87"/>
        <v>0</v>
      </c>
      <c r="N612" s="43">
        <f t="shared" si="88"/>
        <v>0</v>
      </c>
      <c r="P612" s="15">
        <v>78</v>
      </c>
      <c r="Q612" s="15">
        <f t="shared" si="89"/>
        <v>-76</v>
      </c>
    </row>
    <row r="613" spans="1:17" ht="28.5">
      <c r="A613" s="38">
        <v>4056</v>
      </c>
      <c r="B613" s="39" t="s">
        <v>764</v>
      </c>
      <c r="C613" s="40" t="s">
        <v>333</v>
      </c>
      <c r="D613" s="40">
        <v>7</v>
      </c>
      <c r="E613" s="41"/>
      <c r="F613" s="43"/>
      <c r="G613" s="43">
        <f t="shared" si="81"/>
        <v>0</v>
      </c>
      <c r="H613" s="43">
        <f t="shared" si="82"/>
        <v>0</v>
      </c>
      <c r="I613" s="43">
        <f t="shared" si="83"/>
        <v>0</v>
      </c>
      <c r="J613" s="43">
        <f t="shared" si="84"/>
        <v>0</v>
      </c>
      <c r="K613" s="43">
        <f t="shared" si="85"/>
        <v>0</v>
      </c>
      <c r="L613" s="43">
        <f t="shared" si="86"/>
        <v>0</v>
      </c>
      <c r="M613" s="43">
        <f t="shared" si="87"/>
        <v>0</v>
      </c>
      <c r="N613" s="43">
        <f t="shared" si="88"/>
        <v>0</v>
      </c>
      <c r="P613" s="15">
        <v>6</v>
      </c>
      <c r="Q613" s="15">
        <f t="shared" si="89"/>
        <v>1</v>
      </c>
    </row>
    <row r="614" spans="1:17" ht="14.25">
      <c r="A614" s="38">
        <v>4057</v>
      </c>
      <c r="B614" s="39" t="s">
        <v>765</v>
      </c>
      <c r="C614" s="40" t="s">
        <v>333</v>
      </c>
      <c r="D614" s="40">
        <v>7</v>
      </c>
      <c r="E614" s="41"/>
      <c r="F614" s="43"/>
      <c r="G614" s="43">
        <f t="shared" si="81"/>
        <v>0</v>
      </c>
      <c r="H614" s="43">
        <f t="shared" si="82"/>
        <v>0</v>
      </c>
      <c r="I614" s="43">
        <f t="shared" si="83"/>
        <v>0</v>
      </c>
      <c r="J614" s="43">
        <f t="shared" si="84"/>
        <v>0</v>
      </c>
      <c r="K614" s="43">
        <f t="shared" si="85"/>
        <v>0</v>
      </c>
      <c r="L614" s="43">
        <f t="shared" si="86"/>
        <v>0</v>
      </c>
      <c r="M614" s="43">
        <f t="shared" si="87"/>
        <v>0</v>
      </c>
      <c r="N614" s="43">
        <f t="shared" si="88"/>
        <v>0</v>
      </c>
      <c r="P614" s="15">
        <v>6</v>
      </c>
      <c r="Q614" s="15">
        <f t="shared" si="89"/>
        <v>1</v>
      </c>
    </row>
    <row r="615" spans="1:17" ht="14.25">
      <c r="A615" s="38">
        <v>4058</v>
      </c>
      <c r="B615" s="39" t="s">
        <v>766</v>
      </c>
      <c r="C615" s="40" t="s">
        <v>333</v>
      </c>
      <c r="D615" s="40">
        <v>25</v>
      </c>
      <c r="E615" s="41"/>
      <c r="F615" s="43"/>
      <c r="G615" s="43">
        <f t="shared" si="81"/>
        <v>0</v>
      </c>
      <c r="H615" s="43">
        <f t="shared" si="82"/>
        <v>0</v>
      </c>
      <c r="I615" s="43">
        <f t="shared" si="83"/>
        <v>0</v>
      </c>
      <c r="J615" s="43">
        <f t="shared" si="84"/>
        <v>0</v>
      </c>
      <c r="K615" s="43">
        <f t="shared" si="85"/>
        <v>0</v>
      </c>
      <c r="L615" s="43">
        <f t="shared" si="86"/>
        <v>0</v>
      </c>
      <c r="M615" s="43">
        <f t="shared" si="87"/>
        <v>0</v>
      </c>
      <c r="N615" s="43">
        <f t="shared" si="88"/>
        <v>0</v>
      </c>
      <c r="P615" s="15">
        <v>6</v>
      </c>
      <c r="Q615" s="15">
        <f t="shared" si="89"/>
        <v>19</v>
      </c>
    </row>
    <row r="616" spans="1:17" ht="28.5">
      <c r="A616" s="38">
        <v>4059</v>
      </c>
      <c r="B616" s="39" t="s">
        <v>767</v>
      </c>
      <c r="C616" s="40" t="s">
        <v>333</v>
      </c>
      <c r="D616" s="40">
        <v>7</v>
      </c>
      <c r="E616" s="41"/>
      <c r="F616" s="43"/>
      <c r="G616" s="43">
        <f t="shared" si="81"/>
        <v>0</v>
      </c>
      <c r="H616" s="43">
        <f t="shared" si="82"/>
        <v>0</v>
      </c>
      <c r="I616" s="43">
        <f t="shared" si="83"/>
        <v>0</v>
      </c>
      <c r="J616" s="43">
        <f t="shared" si="84"/>
        <v>0</v>
      </c>
      <c r="K616" s="43">
        <f t="shared" si="85"/>
        <v>0</v>
      </c>
      <c r="L616" s="43">
        <f t="shared" si="86"/>
        <v>0</v>
      </c>
      <c r="M616" s="43">
        <f t="shared" si="87"/>
        <v>0</v>
      </c>
      <c r="N616" s="43">
        <f t="shared" si="88"/>
        <v>0</v>
      </c>
      <c r="P616" s="15">
        <v>357</v>
      </c>
      <c r="Q616" s="15">
        <f t="shared" si="89"/>
        <v>-350</v>
      </c>
    </row>
    <row r="617" spans="1:17" ht="14.25">
      <c r="A617" s="38">
        <v>4060</v>
      </c>
      <c r="B617" s="39" t="s">
        <v>768</v>
      </c>
      <c r="C617" s="40" t="s">
        <v>333</v>
      </c>
      <c r="D617" s="40">
        <v>7</v>
      </c>
      <c r="E617" s="41"/>
      <c r="F617" s="43"/>
      <c r="G617" s="43">
        <f t="shared" si="81"/>
        <v>0</v>
      </c>
      <c r="H617" s="43">
        <f t="shared" si="82"/>
        <v>0</v>
      </c>
      <c r="I617" s="43">
        <f t="shared" si="83"/>
        <v>0</v>
      </c>
      <c r="J617" s="43">
        <f t="shared" si="84"/>
        <v>0</v>
      </c>
      <c r="K617" s="43">
        <f t="shared" si="85"/>
        <v>0</v>
      </c>
      <c r="L617" s="43">
        <f t="shared" si="86"/>
        <v>0</v>
      </c>
      <c r="M617" s="43">
        <f t="shared" si="87"/>
        <v>0</v>
      </c>
      <c r="N617" s="43">
        <f t="shared" si="88"/>
        <v>0</v>
      </c>
      <c r="P617" s="15">
        <v>6</v>
      </c>
      <c r="Q617" s="15">
        <f t="shared" si="89"/>
        <v>1</v>
      </c>
    </row>
    <row r="618" spans="1:17" ht="14.25">
      <c r="A618" s="38">
        <v>4061</v>
      </c>
      <c r="B618" s="39" t="s">
        <v>769</v>
      </c>
      <c r="C618" s="40" t="s">
        <v>333</v>
      </c>
      <c r="D618" s="40">
        <v>13</v>
      </c>
      <c r="E618" s="41"/>
      <c r="F618" s="43"/>
      <c r="G618" s="43">
        <f t="shared" si="81"/>
        <v>0</v>
      </c>
      <c r="H618" s="43">
        <f t="shared" si="82"/>
        <v>0</v>
      </c>
      <c r="I618" s="43">
        <f t="shared" si="83"/>
        <v>0</v>
      </c>
      <c r="J618" s="43">
        <f t="shared" si="84"/>
        <v>0</v>
      </c>
      <c r="K618" s="43">
        <f t="shared" si="85"/>
        <v>0</v>
      </c>
      <c r="L618" s="43">
        <f t="shared" si="86"/>
        <v>0</v>
      </c>
      <c r="M618" s="43">
        <f t="shared" si="87"/>
        <v>0</v>
      </c>
      <c r="N618" s="43">
        <f t="shared" si="88"/>
        <v>0</v>
      </c>
      <c r="P618" s="15">
        <v>6</v>
      </c>
      <c r="Q618" s="15">
        <f t="shared" si="89"/>
        <v>7</v>
      </c>
    </row>
    <row r="619" spans="1:17" ht="14.25">
      <c r="A619" s="38">
        <v>4062</v>
      </c>
      <c r="B619" s="39" t="s">
        <v>770</v>
      </c>
      <c r="C619" s="40" t="s">
        <v>333</v>
      </c>
      <c r="D619" s="40">
        <v>7</v>
      </c>
      <c r="E619" s="41"/>
      <c r="F619" s="43"/>
      <c r="G619" s="43">
        <f t="shared" si="81"/>
        <v>0</v>
      </c>
      <c r="H619" s="43">
        <f t="shared" si="82"/>
        <v>0</v>
      </c>
      <c r="I619" s="43">
        <f t="shared" si="83"/>
        <v>0</v>
      </c>
      <c r="J619" s="43">
        <f t="shared" si="84"/>
        <v>0</v>
      </c>
      <c r="K619" s="43">
        <f t="shared" si="85"/>
        <v>0</v>
      </c>
      <c r="L619" s="43">
        <f t="shared" si="86"/>
        <v>0</v>
      </c>
      <c r="M619" s="43">
        <f t="shared" si="87"/>
        <v>0</v>
      </c>
      <c r="N619" s="43">
        <f t="shared" si="88"/>
        <v>0</v>
      </c>
      <c r="P619" s="15">
        <v>6</v>
      </c>
      <c r="Q619" s="15">
        <f t="shared" si="89"/>
        <v>1</v>
      </c>
    </row>
    <row r="620" spans="1:17" ht="14.25">
      <c r="A620" s="38">
        <v>4063</v>
      </c>
      <c r="B620" s="39" t="s">
        <v>771</v>
      </c>
      <c r="C620" s="40" t="s">
        <v>333</v>
      </c>
      <c r="D620" s="40">
        <v>2</v>
      </c>
      <c r="E620" s="41"/>
      <c r="F620" s="43"/>
      <c r="G620" s="43">
        <f t="shared" si="81"/>
        <v>0</v>
      </c>
      <c r="H620" s="43">
        <f t="shared" si="82"/>
        <v>0</v>
      </c>
      <c r="I620" s="43">
        <f t="shared" si="83"/>
        <v>0</v>
      </c>
      <c r="J620" s="43">
        <f t="shared" si="84"/>
        <v>0</v>
      </c>
      <c r="K620" s="43">
        <f t="shared" si="85"/>
        <v>0</v>
      </c>
      <c r="L620" s="43">
        <f t="shared" si="86"/>
        <v>0</v>
      </c>
      <c r="M620" s="43">
        <f t="shared" si="87"/>
        <v>0</v>
      </c>
      <c r="N620" s="43">
        <f t="shared" si="88"/>
        <v>0</v>
      </c>
      <c r="P620" s="15">
        <v>6</v>
      </c>
      <c r="Q620" s="15">
        <f t="shared" si="89"/>
        <v>-4</v>
      </c>
    </row>
    <row r="621" spans="1:17" ht="28.5">
      <c r="A621" s="38">
        <v>4064</v>
      </c>
      <c r="B621" s="39" t="s">
        <v>772</v>
      </c>
      <c r="C621" s="40" t="s">
        <v>333</v>
      </c>
      <c r="D621" s="40">
        <v>2</v>
      </c>
      <c r="E621" s="41"/>
      <c r="F621" s="43"/>
      <c r="G621" s="43">
        <f t="shared" si="81"/>
        <v>0</v>
      </c>
      <c r="H621" s="43">
        <f t="shared" si="82"/>
        <v>0</v>
      </c>
      <c r="I621" s="43">
        <f t="shared" si="83"/>
        <v>0</v>
      </c>
      <c r="J621" s="43">
        <f t="shared" si="84"/>
        <v>0</v>
      </c>
      <c r="K621" s="43">
        <f t="shared" si="85"/>
        <v>0</v>
      </c>
      <c r="L621" s="43">
        <f t="shared" si="86"/>
        <v>0</v>
      </c>
      <c r="M621" s="43">
        <f t="shared" si="87"/>
        <v>0</v>
      </c>
      <c r="N621" s="43">
        <f t="shared" si="88"/>
        <v>0</v>
      </c>
      <c r="P621" s="15">
        <v>6</v>
      </c>
      <c r="Q621" s="15">
        <f t="shared" si="89"/>
        <v>-4</v>
      </c>
    </row>
    <row r="622" spans="1:17" ht="28.5">
      <c r="A622" s="38">
        <v>4065</v>
      </c>
      <c r="B622" s="39" t="s">
        <v>773</v>
      </c>
      <c r="C622" s="40" t="s">
        <v>333</v>
      </c>
      <c r="D622" s="40">
        <v>7</v>
      </c>
      <c r="E622" s="41"/>
      <c r="F622" s="43"/>
      <c r="G622" s="43">
        <f t="shared" si="81"/>
        <v>0</v>
      </c>
      <c r="H622" s="43">
        <f t="shared" si="82"/>
        <v>0</v>
      </c>
      <c r="I622" s="43">
        <f t="shared" si="83"/>
        <v>0</v>
      </c>
      <c r="J622" s="43">
        <f t="shared" si="84"/>
        <v>0</v>
      </c>
      <c r="K622" s="43">
        <f t="shared" si="85"/>
        <v>0</v>
      </c>
      <c r="L622" s="43">
        <f t="shared" si="86"/>
        <v>0</v>
      </c>
      <c r="M622" s="43">
        <f t="shared" si="87"/>
        <v>0</v>
      </c>
      <c r="N622" s="43">
        <f t="shared" si="88"/>
        <v>0</v>
      </c>
      <c r="P622" s="15">
        <v>6</v>
      </c>
      <c r="Q622" s="15">
        <f t="shared" si="89"/>
        <v>1</v>
      </c>
    </row>
    <row r="623" spans="1:17" ht="42.75">
      <c r="A623" s="38">
        <v>4066</v>
      </c>
      <c r="B623" s="39" t="s">
        <v>774</v>
      </c>
      <c r="C623" s="40" t="s">
        <v>333</v>
      </c>
      <c r="D623" s="40">
        <v>2</v>
      </c>
      <c r="E623" s="41"/>
      <c r="F623" s="43"/>
      <c r="G623" s="43">
        <f t="shared" si="81"/>
        <v>0</v>
      </c>
      <c r="H623" s="43">
        <f t="shared" si="82"/>
        <v>0</v>
      </c>
      <c r="I623" s="43">
        <f t="shared" si="83"/>
        <v>0</v>
      </c>
      <c r="J623" s="43">
        <f t="shared" si="84"/>
        <v>0</v>
      </c>
      <c r="K623" s="43">
        <f t="shared" si="85"/>
        <v>0</v>
      </c>
      <c r="L623" s="43">
        <f t="shared" si="86"/>
        <v>0</v>
      </c>
      <c r="M623" s="43">
        <f t="shared" si="87"/>
        <v>0</v>
      </c>
      <c r="N623" s="43">
        <f t="shared" si="88"/>
        <v>0</v>
      </c>
      <c r="P623" s="15">
        <v>1</v>
      </c>
      <c r="Q623" s="15">
        <f t="shared" si="89"/>
        <v>1</v>
      </c>
    </row>
    <row r="624" spans="1:17" ht="28.5">
      <c r="A624" s="38">
        <v>4067</v>
      </c>
      <c r="B624" s="39" t="s">
        <v>767</v>
      </c>
      <c r="C624" s="40" t="s">
        <v>333</v>
      </c>
      <c r="D624" s="40">
        <v>13</v>
      </c>
      <c r="E624" s="41"/>
      <c r="F624" s="43"/>
      <c r="G624" s="43">
        <f t="shared" si="81"/>
        <v>0</v>
      </c>
      <c r="H624" s="43">
        <f t="shared" si="82"/>
        <v>0</v>
      </c>
      <c r="I624" s="43">
        <f t="shared" si="83"/>
        <v>0</v>
      </c>
      <c r="J624" s="43">
        <f t="shared" si="84"/>
        <v>0</v>
      </c>
      <c r="K624" s="43">
        <f t="shared" si="85"/>
        <v>0</v>
      </c>
      <c r="L624" s="43">
        <f t="shared" si="86"/>
        <v>0</v>
      </c>
      <c r="M624" s="43">
        <f t="shared" si="87"/>
        <v>0</v>
      </c>
      <c r="N624" s="43">
        <f t="shared" si="88"/>
        <v>0</v>
      </c>
      <c r="P624" s="15">
        <v>5</v>
      </c>
      <c r="Q624" s="15">
        <f t="shared" si="89"/>
        <v>8</v>
      </c>
    </row>
    <row r="625" spans="1:17" ht="28.5">
      <c r="A625" s="38">
        <v>4068</v>
      </c>
      <c r="B625" s="39" t="s">
        <v>775</v>
      </c>
      <c r="C625" s="40" t="s">
        <v>333</v>
      </c>
      <c r="D625" s="40">
        <v>2</v>
      </c>
      <c r="E625" s="41"/>
      <c r="F625" s="43"/>
      <c r="G625" s="43">
        <f t="shared" si="81"/>
        <v>0</v>
      </c>
      <c r="H625" s="43">
        <f t="shared" si="82"/>
        <v>0</v>
      </c>
      <c r="I625" s="43">
        <f t="shared" si="83"/>
        <v>0</v>
      </c>
      <c r="J625" s="43">
        <f t="shared" si="84"/>
        <v>0</v>
      </c>
      <c r="K625" s="43">
        <f t="shared" si="85"/>
        <v>0</v>
      </c>
      <c r="L625" s="43">
        <f t="shared" si="86"/>
        <v>0</v>
      </c>
      <c r="M625" s="43">
        <f t="shared" si="87"/>
        <v>0</v>
      </c>
      <c r="N625" s="43">
        <f t="shared" si="88"/>
        <v>0</v>
      </c>
      <c r="P625" s="15">
        <v>17</v>
      </c>
      <c r="Q625" s="15">
        <f t="shared" si="89"/>
        <v>-15</v>
      </c>
    </row>
    <row r="626" spans="1:17" ht="14.25">
      <c r="A626" s="38">
        <v>4069</v>
      </c>
      <c r="B626" s="39" t="s">
        <v>776</v>
      </c>
      <c r="C626" s="40" t="s">
        <v>333</v>
      </c>
      <c r="D626" s="40">
        <v>7</v>
      </c>
      <c r="E626" s="41"/>
      <c r="F626" s="43"/>
      <c r="G626" s="43">
        <f t="shared" si="81"/>
        <v>0</v>
      </c>
      <c r="H626" s="43">
        <f t="shared" si="82"/>
        <v>0</v>
      </c>
      <c r="I626" s="43">
        <f t="shared" si="83"/>
        <v>0</v>
      </c>
      <c r="J626" s="43">
        <f t="shared" si="84"/>
        <v>0</v>
      </c>
      <c r="K626" s="43">
        <f t="shared" si="85"/>
        <v>0</v>
      </c>
      <c r="L626" s="43">
        <f t="shared" si="86"/>
        <v>0</v>
      </c>
      <c r="M626" s="43">
        <f t="shared" si="87"/>
        <v>0</v>
      </c>
      <c r="N626" s="43">
        <f t="shared" si="88"/>
        <v>0</v>
      </c>
      <c r="P626" s="15">
        <v>33</v>
      </c>
      <c r="Q626" s="15">
        <f t="shared" si="89"/>
        <v>-26</v>
      </c>
    </row>
    <row r="627" spans="1:17" ht="28.5">
      <c r="A627" s="38">
        <v>4070</v>
      </c>
      <c r="B627" s="39" t="s">
        <v>777</v>
      </c>
      <c r="C627" s="40" t="s">
        <v>333</v>
      </c>
      <c r="D627" s="40">
        <v>3</v>
      </c>
      <c r="E627" s="41"/>
      <c r="F627" s="43"/>
      <c r="G627" s="43">
        <f t="shared" si="81"/>
        <v>0</v>
      </c>
      <c r="H627" s="43">
        <f t="shared" si="82"/>
        <v>0</v>
      </c>
      <c r="I627" s="43">
        <f t="shared" si="83"/>
        <v>0</v>
      </c>
      <c r="J627" s="43">
        <f t="shared" si="84"/>
        <v>0</v>
      </c>
      <c r="K627" s="43">
        <f t="shared" si="85"/>
        <v>0</v>
      </c>
      <c r="L627" s="43">
        <f t="shared" si="86"/>
        <v>0</v>
      </c>
      <c r="M627" s="43">
        <f t="shared" si="87"/>
        <v>0</v>
      </c>
      <c r="N627" s="43">
        <f t="shared" si="88"/>
        <v>0</v>
      </c>
      <c r="P627" s="15">
        <v>1</v>
      </c>
      <c r="Q627" s="15">
        <f t="shared" si="89"/>
        <v>2</v>
      </c>
    </row>
    <row r="628" spans="1:17" ht="14.25">
      <c r="A628" s="38">
        <v>4071</v>
      </c>
      <c r="B628" s="39" t="s">
        <v>778</v>
      </c>
      <c r="C628" s="40" t="s">
        <v>333</v>
      </c>
      <c r="D628" s="40">
        <v>7</v>
      </c>
      <c r="E628" s="41"/>
      <c r="F628" s="43"/>
      <c r="G628" s="43">
        <f t="shared" si="81"/>
        <v>0</v>
      </c>
      <c r="H628" s="43">
        <f t="shared" si="82"/>
        <v>0</v>
      </c>
      <c r="I628" s="43">
        <f t="shared" si="83"/>
        <v>0</v>
      </c>
      <c r="J628" s="43">
        <f t="shared" si="84"/>
        <v>0</v>
      </c>
      <c r="K628" s="43">
        <f t="shared" si="85"/>
        <v>0</v>
      </c>
      <c r="L628" s="43">
        <f t="shared" si="86"/>
        <v>0</v>
      </c>
      <c r="M628" s="43">
        <f t="shared" si="87"/>
        <v>0</v>
      </c>
      <c r="N628" s="43">
        <f t="shared" si="88"/>
        <v>0</v>
      </c>
      <c r="P628" s="15">
        <v>13</v>
      </c>
      <c r="Q628" s="15">
        <f t="shared" si="89"/>
        <v>-6</v>
      </c>
    </row>
    <row r="629" spans="1:17" ht="14.25">
      <c r="A629" s="38">
        <v>4072</v>
      </c>
      <c r="B629" s="39" t="s">
        <v>779</v>
      </c>
      <c r="C629" s="40" t="s">
        <v>333</v>
      </c>
      <c r="D629" s="40">
        <v>13</v>
      </c>
      <c r="E629" s="41"/>
      <c r="F629" s="43"/>
      <c r="G629" s="43">
        <f t="shared" si="81"/>
        <v>0</v>
      </c>
      <c r="H629" s="43">
        <f t="shared" si="82"/>
        <v>0</v>
      </c>
      <c r="I629" s="43">
        <f t="shared" si="83"/>
        <v>0</v>
      </c>
      <c r="J629" s="43">
        <f t="shared" si="84"/>
        <v>0</v>
      </c>
      <c r="K629" s="43">
        <f t="shared" si="85"/>
        <v>0</v>
      </c>
      <c r="L629" s="43">
        <f t="shared" si="86"/>
        <v>0</v>
      </c>
      <c r="M629" s="43">
        <f t="shared" si="87"/>
        <v>0</v>
      </c>
      <c r="N629" s="43">
        <f t="shared" si="88"/>
        <v>0</v>
      </c>
      <c r="P629" s="15">
        <v>13</v>
      </c>
      <c r="Q629" s="15">
        <f t="shared" si="89"/>
        <v>0</v>
      </c>
    </row>
    <row r="630" spans="1:17" ht="14.25">
      <c r="A630" s="38">
        <v>4073</v>
      </c>
      <c r="B630" s="39" t="s">
        <v>780</v>
      </c>
      <c r="C630" s="40" t="s">
        <v>336</v>
      </c>
      <c r="D630" s="40">
        <v>2</v>
      </c>
      <c r="E630" s="41"/>
      <c r="F630" s="43"/>
      <c r="G630" s="43">
        <f t="shared" si="81"/>
        <v>0</v>
      </c>
      <c r="H630" s="43">
        <f t="shared" si="82"/>
        <v>0</v>
      </c>
      <c r="I630" s="43">
        <f t="shared" si="83"/>
        <v>0</v>
      </c>
      <c r="J630" s="43">
        <f t="shared" si="84"/>
        <v>0</v>
      </c>
      <c r="K630" s="43">
        <f t="shared" si="85"/>
        <v>0</v>
      </c>
      <c r="L630" s="43">
        <f t="shared" si="86"/>
        <v>0</v>
      </c>
      <c r="M630" s="43">
        <f t="shared" si="87"/>
        <v>0</v>
      </c>
      <c r="N630" s="43">
        <f t="shared" si="88"/>
        <v>0</v>
      </c>
      <c r="P630" s="15">
        <v>25</v>
      </c>
      <c r="Q630" s="15">
        <f t="shared" si="89"/>
        <v>-23</v>
      </c>
    </row>
    <row r="631" spans="1:17" ht="28.5">
      <c r="A631" s="38">
        <v>4074</v>
      </c>
      <c r="B631" s="39" t="s">
        <v>781</v>
      </c>
      <c r="C631" s="40" t="s">
        <v>333</v>
      </c>
      <c r="D631" s="40">
        <v>2</v>
      </c>
      <c r="E631" s="41"/>
      <c r="F631" s="43"/>
      <c r="G631" s="43">
        <f t="shared" si="81"/>
        <v>0</v>
      </c>
      <c r="H631" s="43">
        <f t="shared" si="82"/>
        <v>0</v>
      </c>
      <c r="I631" s="43">
        <f t="shared" si="83"/>
        <v>0</v>
      </c>
      <c r="J631" s="43">
        <f t="shared" si="84"/>
        <v>0</v>
      </c>
      <c r="K631" s="43">
        <f t="shared" si="85"/>
        <v>0</v>
      </c>
      <c r="L631" s="43">
        <f t="shared" si="86"/>
        <v>0</v>
      </c>
      <c r="M631" s="43">
        <f t="shared" si="87"/>
        <v>0</v>
      </c>
      <c r="N631" s="43">
        <f t="shared" si="88"/>
        <v>0</v>
      </c>
      <c r="P631" s="15">
        <v>66</v>
      </c>
      <c r="Q631" s="15">
        <f t="shared" si="89"/>
        <v>-64</v>
      </c>
    </row>
    <row r="632" spans="1:17" ht="14.25">
      <c r="A632" s="38">
        <v>4075</v>
      </c>
      <c r="B632" s="39" t="s">
        <v>0</v>
      </c>
      <c r="C632" s="40" t="s">
        <v>340</v>
      </c>
      <c r="D632" s="40">
        <v>2</v>
      </c>
      <c r="E632" s="41"/>
      <c r="F632" s="43"/>
      <c r="G632" s="43">
        <f t="shared" si="81"/>
        <v>0</v>
      </c>
      <c r="H632" s="43">
        <f t="shared" si="82"/>
        <v>0</v>
      </c>
      <c r="I632" s="43">
        <f t="shared" si="83"/>
        <v>0</v>
      </c>
      <c r="J632" s="43">
        <f t="shared" si="84"/>
        <v>0</v>
      </c>
      <c r="K632" s="43">
        <f t="shared" si="85"/>
        <v>0</v>
      </c>
      <c r="L632" s="43">
        <f t="shared" si="86"/>
        <v>0</v>
      </c>
      <c r="M632" s="43">
        <f t="shared" si="87"/>
        <v>0</v>
      </c>
      <c r="N632" s="43">
        <f t="shared" si="88"/>
        <v>0</v>
      </c>
      <c r="P632" s="15">
        <v>3</v>
      </c>
      <c r="Q632" s="15">
        <f t="shared" si="89"/>
        <v>-1</v>
      </c>
    </row>
    <row r="633" spans="1:17" ht="14.25">
      <c r="A633" s="38">
        <v>4076</v>
      </c>
      <c r="B633" s="39" t="s">
        <v>1</v>
      </c>
      <c r="C633" s="40" t="s">
        <v>340</v>
      </c>
      <c r="D633" s="40">
        <v>2</v>
      </c>
      <c r="E633" s="41"/>
      <c r="F633" s="43"/>
      <c r="G633" s="43">
        <f t="shared" si="81"/>
        <v>0</v>
      </c>
      <c r="H633" s="43">
        <f t="shared" si="82"/>
        <v>0</v>
      </c>
      <c r="I633" s="43">
        <f t="shared" si="83"/>
        <v>0</v>
      </c>
      <c r="J633" s="43">
        <f t="shared" si="84"/>
        <v>0</v>
      </c>
      <c r="K633" s="43">
        <f t="shared" si="85"/>
        <v>0</v>
      </c>
      <c r="L633" s="43">
        <f t="shared" si="86"/>
        <v>0</v>
      </c>
      <c r="M633" s="43">
        <f t="shared" si="87"/>
        <v>0</v>
      </c>
      <c r="N633" s="43">
        <f t="shared" si="88"/>
        <v>0</v>
      </c>
      <c r="P633" s="15">
        <v>1</v>
      </c>
      <c r="Q633" s="15">
        <f t="shared" si="89"/>
        <v>1</v>
      </c>
    </row>
    <row r="634" spans="1:17" ht="14.25">
      <c r="A634" s="38">
        <v>4077</v>
      </c>
      <c r="B634" s="39" t="s">
        <v>2</v>
      </c>
      <c r="C634" s="40" t="s">
        <v>340</v>
      </c>
      <c r="D634" s="40">
        <v>2</v>
      </c>
      <c r="E634" s="41"/>
      <c r="F634" s="43"/>
      <c r="G634" s="43">
        <f t="shared" si="81"/>
        <v>0</v>
      </c>
      <c r="H634" s="43">
        <f t="shared" si="82"/>
        <v>0</v>
      </c>
      <c r="I634" s="43">
        <f t="shared" si="83"/>
        <v>0</v>
      </c>
      <c r="J634" s="43">
        <f t="shared" si="84"/>
        <v>0</v>
      </c>
      <c r="K634" s="43">
        <f t="shared" si="85"/>
        <v>0</v>
      </c>
      <c r="L634" s="43">
        <f t="shared" si="86"/>
        <v>0</v>
      </c>
      <c r="M634" s="43">
        <f t="shared" si="87"/>
        <v>0</v>
      </c>
      <c r="N634" s="43">
        <f t="shared" si="88"/>
        <v>0</v>
      </c>
      <c r="P634" s="15">
        <v>3</v>
      </c>
      <c r="Q634" s="15">
        <f t="shared" si="89"/>
        <v>-1</v>
      </c>
    </row>
    <row r="635" spans="1:17" ht="28.5">
      <c r="A635" s="38">
        <v>4078</v>
      </c>
      <c r="B635" s="39" t="s">
        <v>3</v>
      </c>
      <c r="C635" s="40" t="s">
        <v>336</v>
      </c>
      <c r="D635" s="40">
        <v>2</v>
      </c>
      <c r="E635" s="41"/>
      <c r="F635" s="43"/>
      <c r="G635" s="43">
        <f t="shared" si="81"/>
        <v>0</v>
      </c>
      <c r="H635" s="43">
        <f t="shared" si="82"/>
        <v>0</v>
      </c>
      <c r="I635" s="43">
        <f t="shared" si="83"/>
        <v>0</v>
      </c>
      <c r="J635" s="43">
        <f t="shared" si="84"/>
        <v>0</v>
      </c>
      <c r="K635" s="43">
        <f t="shared" si="85"/>
        <v>0</v>
      </c>
      <c r="L635" s="43">
        <f t="shared" si="86"/>
        <v>0</v>
      </c>
      <c r="M635" s="43">
        <f t="shared" si="87"/>
        <v>0</v>
      </c>
      <c r="N635" s="43">
        <f t="shared" si="88"/>
        <v>0</v>
      </c>
      <c r="P635" s="15">
        <v>1</v>
      </c>
      <c r="Q635" s="15">
        <f t="shared" si="89"/>
        <v>1</v>
      </c>
    </row>
    <row r="636" spans="1:17" ht="28.5">
      <c r="A636" s="38">
        <v>4079</v>
      </c>
      <c r="B636" s="39" t="s">
        <v>4</v>
      </c>
      <c r="C636" s="40" t="s">
        <v>333</v>
      </c>
      <c r="D636" s="40">
        <v>7</v>
      </c>
      <c r="E636" s="41"/>
      <c r="F636" s="43"/>
      <c r="G636" s="43">
        <f t="shared" si="81"/>
        <v>0</v>
      </c>
      <c r="H636" s="43">
        <f t="shared" si="82"/>
        <v>0</v>
      </c>
      <c r="I636" s="43">
        <f t="shared" si="83"/>
        <v>0</v>
      </c>
      <c r="J636" s="43">
        <f t="shared" si="84"/>
        <v>0</v>
      </c>
      <c r="K636" s="43">
        <f t="shared" si="85"/>
        <v>0</v>
      </c>
      <c r="L636" s="43">
        <f t="shared" si="86"/>
        <v>0</v>
      </c>
      <c r="M636" s="43">
        <f t="shared" si="87"/>
        <v>0</v>
      </c>
      <c r="N636" s="43">
        <f t="shared" si="88"/>
        <v>0</v>
      </c>
      <c r="P636" s="15">
        <v>5</v>
      </c>
      <c r="Q636" s="15">
        <f t="shared" si="89"/>
        <v>2</v>
      </c>
    </row>
    <row r="637" spans="1:17" ht="28.5">
      <c r="A637" s="38">
        <v>4080</v>
      </c>
      <c r="B637" s="39" t="s">
        <v>5</v>
      </c>
      <c r="C637" s="40" t="s">
        <v>333</v>
      </c>
      <c r="D637" s="40">
        <v>20</v>
      </c>
      <c r="E637" s="41"/>
      <c r="F637" s="43"/>
      <c r="G637" s="43">
        <f t="shared" si="81"/>
        <v>0</v>
      </c>
      <c r="H637" s="43">
        <f t="shared" si="82"/>
        <v>0</v>
      </c>
      <c r="I637" s="43">
        <f t="shared" si="83"/>
        <v>0</v>
      </c>
      <c r="J637" s="43">
        <f t="shared" si="84"/>
        <v>0</v>
      </c>
      <c r="K637" s="43">
        <f t="shared" si="85"/>
        <v>0</v>
      </c>
      <c r="L637" s="43">
        <f t="shared" si="86"/>
        <v>0</v>
      </c>
      <c r="M637" s="43">
        <f t="shared" si="87"/>
        <v>0</v>
      </c>
      <c r="N637" s="43">
        <f t="shared" si="88"/>
        <v>0</v>
      </c>
      <c r="P637" s="15">
        <v>1</v>
      </c>
      <c r="Q637" s="15">
        <f t="shared" si="89"/>
        <v>19</v>
      </c>
    </row>
    <row r="638" spans="1:17" ht="28.5">
      <c r="A638" s="38">
        <v>4081</v>
      </c>
      <c r="B638" s="39" t="s">
        <v>6</v>
      </c>
      <c r="C638" s="40" t="s">
        <v>333</v>
      </c>
      <c r="D638" s="40">
        <v>186</v>
      </c>
      <c r="E638" s="41"/>
      <c r="F638" s="43"/>
      <c r="G638" s="43">
        <f t="shared" si="81"/>
        <v>0</v>
      </c>
      <c r="H638" s="43">
        <f t="shared" si="82"/>
        <v>0</v>
      </c>
      <c r="I638" s="43">
        <f t="shared" si="83"/>
        <v>0</v>
      </c>
      <c r="J638" s="43">
        <f t="shared" si="84"/>
        <v>0</v>
      </c>
      <c r="K638" s="43">
        <f t="shared" si="85"/>
        <v>0</v>
      </c>
      <c r="L638" s="43">
        <f t="shared" si="86"/>
        <v>0</v>
      </c>
      <c r="M638" s="43">
        <f t="shared" si="87"/>
        <v>0</v>
      </c>
      <c r="N638" s="43">
        <f t="shared" si="88"/>
        <v>0</v>
      </c>
    </row>
    <row r="639" spans="1:17" ht="14.25">
      <c r="A639" s="38">
        <v>4082</v>
      </c>
      <c r="B639" s="39" t="s">
        <v>7</v>
      </c>
      <c r="C639" s="40" t="s">
        <v>333</v>
      </c>
      <c r="D639" s="40">
        <v>6</v>
      </c>
      <c r="E639" s="41"/>
      <c r="F639" s="43"/>
      <c r="G639" s="43">
        <f t="shared" si="81"/>
        <v>0</v>
      </c>
      <c r="H639" s="43">
        <f t="shared" si="82"/>
        <v>0</v>
      </c>
      <c r="I639" s="43">
        <f t="shared" si="83"/>
        <v>0</v>
      </c>
      <c r="J639" s="43">
        <f t="shared" si="84"/>
        <v>0</v>
      </c>
      <c r="K639" s="43">
        <f t="shared" si="85"/>
        <v>0</v>
      </c>
      <c r="L639" s="43">
        <f t="shared" si="86"/>
        <v>0</v>
      </c>
      <c r="M639" s="43">
        <f t="shared" si="87"/>
        <v>0</v>
      </c>
      <c r="N639" s="43">
        <f t="shared" si="88"/>
        <v>0</v>
      </c>
      <c r="P639" s="15">
        <v>11</v>
      </c>
      <c r="Q639" s="15">
        <f t="shared" si="89"/>
        <v>-5</v>
      </c>
    </row>
    <row r="640" spans="1:17" ht="14.25">
      <c r="A640" s="38">
        <v>4083</v>
      </c>
      <c r="B640" s="39" t="s">
        <v>8</v>
      </c>
      <c r="C640" s="40" t="s">
        <v>333</v>
      </c>
      <c r="D640" s="40">
        <v>20</v>
      </c>
      <c r="E640" s="41"/>
      <c r="F640" s="43"/>
      <c r="G640" s="43">
        <f t="shared" si="81"/>
        <v>0</v>
      </c>
      <c r="H640" s="43">
        <f t="shared" si="82"/>
        <v>0</v>
      </c>
      <c r="I640" s="43">
        <f t="shared" si="83"/>
        <v>0</v>
      </c>
      <c r="J640" s="43">
        <f t="shared" si="84"/>
        <v>0</v>
      </c>
      <c r="K640" s="43">
        <f t="shared" si="85"/>
        <v>0</v>
      </c>
      <c r="L640" s="43">
        <f t="shared" si="86"/>
        <v>0</v>
      </c>
      <c r="M640" s="43">
        <f t="shared" si="87"/>
        <v>0</v>
      </c>
      <c r="N640" s="43">
        <f t="shared" si="88"/>
        <v>0</v>
      </c>
      <c r="P640" s="15">
        <v>3</v>
      </c>
      <c r="Q640" s="15">
        <f t="shared" si="89"/>
        <v>17</v>
      </c>
    </row>
    <row r="641" spans="1:17" ht="14.25">
      <c r="A641" s="38">
        <v>4084</v>
      </c>
      <c r="B641" s="39" t="s">
        <v>9</v>
      </c>
      <c r="C641" s="40" t="s">
        <v>333</v>
      </c>
      <c r="D641" s="40">
        <v>38</v>
      </c>
      <c r="E641" s="41"/>
      <c r="F641" s="43"/>
      <c r="G641" s="43">
        <f t="shared" si="81"/>
        <v>0</v>
      </c>
      <c r="H641" s="43">
        <f t="shared" si="82"/>
        <v>0</v>
      </c>
      <c r="I641" s="43">
        <f t="shared" si="83"/>
        <v>0</v>
      </c>
      <c r="J641" s="43">
        <f t="shared" si="84"/>
        <v>0</v>
      </c>
      <c r="K641" s="43">
        <f t="shared" si="85"/>
        <v>0</v>
      </c>
      <c r="L641" s="43">
        <f t="shared" si="86"/>
        <v>0</v>
      </c>
      <c r="M641" s="43">
        <f t="shared" si="87"/>
        <v>0</v>
      </c>
      <c r="N641" s="43">
        <f t="shared" si="88"/>
        <v>0</v>
      </c>
      <c r="P641" s="15">
        <v>78</v>
      </c>
      <c r="Q641" s="15">
        <f t="shared" si="89"/>
        <v>-40</v>
      </c>
    </row>
    <row r="642" spans="1:17" ht="14.25">
      <c r="A642" s="38">
        <v>4085</v>
      </c>
      <c r="B642" s="39" t="s">
        <v>10</v>
      </c>
      <c r="C642" s="40" t="s">
        <v>333</v>
      </c>
      <c r="D642" s="40">
        <v>125</v>
      </c>
      <c r="E642" s="41"/>
      <c r="F642" s="43"/>
      <c r="G642" s="43">
        <f t="shared" si="81"/>
        <v>0</v>
      </c>
      <c r="H642" s="43">
        <f t="shared" si="82"/>
        <v>0</v>
      </c>
      <c r="I642" s="43">
        <f t="shared" si="83"/>
        <v>0</v>
      </c>
      <c r="J642" s="43">
        <f t="shared" si="84"/>
        <v>0</v>
      </c>
      <c r="K642" s="43">
        <f t="shared" si="85"/>
        <v>0</v>
      </c>
      <c r="L642" s="43">
        <f t="shared" si="86"/>
        <v>0</v>
      </c>
      <c r="M642" s="43">
        <f t="shared" si="87"/>
        <v>0</v>
      </c>
      <c r="N642" s="43">
        <f t="shared" si="88"/>
        <v>0</v>
      </c>
      <c r="P642" s="15">
        <v>6</v>
      </c>
      <c r="Q642" s="15">
        <f t="shared" si="89"/>
        <v>119</v>
      </c>
    </row>
    <row r="643" spans="1:17" ht="14.25">
      <c r="A643" s="38">
        <v>4086</v>
      </c>
      <c r="B643" s="39" t="s">
        <v>11</v>
      </c>
      <c r="C643" s="40" t="s">
        <v>333</v>
      </c>
      <c r="D643" s="40">
        <v>7</v>
      </c>
      <c r="E643" s="41"/>
      <c r="F643" s="43"/>
      <c r="G643" s="43">
        <f t="shared" si="81"/>
        <v>0</v>
      </c>
      <c r="H643" s="43">
        <f t="shared" si="82"/>
        <v>0</v>
      </c>
      <c r="I643" s="43">
        <f t="shared" si="83"/>
        <v>0</v>
      </c>
      <c r="J643" s="43">
        <f t="shared" si="84"/>
        <v>0</v>
      </c>
      <c r="K643" s="43">
        <f t="shared" si="85"/>
        <v>0</v>
      </c>
      <c r="L643" s="43">
        <f t="shared" si="86"/>
        <v>0</v>
      </c>
      <c r="M643" s="43">
        <f t="shared" si="87"/>
        <v>0</v>
      </c>
      <c r="N643" s="43">
        <f t="shared" si="88"/>
        <v>0</v>
      </c>
      <c r="P643" s="15">
        <v>6</v>
      </c>
      <c r="Q643" s="15">
        <f t="shared" si="89"/>
        <v>1</v>
      </c>
    </row>
    <row r="644" spans="1:17" ht="14.25">
      <c r="A644" s="38">
        <v>4087</v>
      </c>
      <c r="B644" s="39" t="s">
        <v>12</v>
      </c>
      <c r="C644" s="40" t="s">
        <v>333</v>
      </c>
      <c r="D644" s="40">
        <v>7</v>
      </c>
      <c r="E644" s="41"/>
      <c r="F644" s="43"/>
      <c r="G644" s="43">
        <f t="shared" si="81"/>
        <v>0</v>
      </c>
      <c r="H644" s="43">
        <f t="shared" si="82"/>
        <v>0</v>
      </c>
      <c r="I644" s="43">
        <f t="shared" si="83"/>
        <v>0</v>
      </c>
      <c r="J644" s="43">
        <f t="shared" si="84"/>
        <v>0</v>
      </c>
      <c r="K644" s="43">
        <f t="shared" si="85"/>
        <v>0</v>
      </c>
      <c r="L644" s="43">
        <f t="shared" si="86"/>
        <v>0</v>
      </c>
      <c r="M644" s="43">
        <f t="shared" si="87"/>
        <v>0</v>
      </c>
      <c r="N644" s="43">
        <f t="shared" si="88"/>
        <v>0</v>
      </c>
      <c r="P644" s="15">
        <v>6</v>
      </c>
      <c r="Q644" s="15">
        <f t="shared" si="89"/>
        <v>1</v>
      </c>
    </row>
    <row r="645" spans="1:17" ht="14.25">
      <c r="A645" s="38">
        <v>4088</v>
      </c>
      <c r="B645" s="39" t="s">
        <v>13</v>
      </c>
      <c r="C645" s="40" t="s">
        <v>333</v>
      </c>
      <c r="D645" s="40">
        <v>7</v>
      </c>
      <c r="E645" s="41"/>
      <c r="F645" s="43"/>
      <c r="G645" s="43">
        <f t="shared" si="81"/>
        <v>0</v>
      </c>
      <c r="H645" s="43">
        <f t="shared" si="82"/>
        <v>0</v>
      </c>
      <c r="I645" s="43">
        <f t="shared" si="83"/>
        <v>0</v>
      </c>
      <c r="J645" s="43">
        <f t="shared" si="84"/>
        <v>0</v>
      </c>
      <c r="K645" s="43">
        <f t="shared" si="85"/>
        <v>0</v>
      </c>
      <c r="L645" s="43">
        <f t="shared" si="86"/>
        <v>0</v>
      </c>
      <c r="M645" s="43">
        <f t="shared" si="87"/>
        <v>0</v>
      </c>
      <c r="N645" s="43">
        <f t="shared" si="88"/>
        <v>0</v>
      </c>
      <c r="P645" s="15">
        <v>6</v>
      </c>
      <c r="Q645" s="15">
        <f t="shared" si="89"/>
        <v>1</v>
      </c>
    </row>
    <row r="646" spans="1:17" ht="14.25">
      <c r="A646" s="38">
        <v>4089</v>
      </c>
      <c r="B646" s="39" t="s">
        <v>14</v>
      </c>
      <c r="C646" s="40" t="s">
        <v>333</v>
      </c>
      <c r="D646" s="40">
        <v>7</v>
      </c>
      <c r="E646" s="41"/>
      <c r="F646" s="43"/>
      <c r="G646" s="43">
        <f t="shared" si="81"/>
        <v>0</v>
      </c>
      <c r="H646" s="43">
        <f t="shared" si="82"/>
        <v>0</v>
      </c>
      <c r="I646" s="43">
        <f t="shared" si="83"/>
        <v>0</v>
      </c>
      <c r="J646" s="43">
        <f t="shared" si="84"/>
        <v>0</v>
      </c>
      <c r="K646" s="43">
        <f t="shared" si="85"/>
        <v>0</v>
      </c>
      <c r="L646" s="43">
        <f t="shared" si="86"/>
        <v>0</v>
      </c>
      <c r="M646" s="43">
        <f t="shared" si="87"/>
        <v>0</v>
      </c>
      <c r="N646" s="43">
        <f t="shared" si="88"/>
        <v>0</v>
      </c>
      <c r="P646" s="15">
        <v>6</v>
      </c>
      <c r="Q646" s="15">
        <f t="shared" si="89"/>
        <v>1</v>
      </c>
    </row>
    <row r="647" spans="1:17" ht="14.25">
      <c r="A647" s="38">
        <v>4090</v>
      </c>
      <c r="B647" s="39" t="s">
        <v>15</v>
      </c>
      <c r="C647" s="40" t="s">
        <v>333</v>
      </c>
      <c r="D647" s="40">
        <v>7</v>
      </c>
      <c r="E647" s="41"/>
      <c r="F647" s="43"/>
      <c r="G647" s="43">
        <f t="shared" si="81"/>
        <v>0</v>
      </c>
      <c r="H647" s="43">
        <f t="shared" si="82"/>
        <v>0</v>
      </c>
      <c r="I647" s="43">
        <f t="shared" si="83"/>
        <v>0</v>
      </c>
      <c r="J647" s="43">
        <f t="shared" si="84"/>
        <v>0</v>
      </c>
      <c r="K647" s="43">
        <f t="shared" si="85"/>
        <v>0</v>
      </c>
      <c r="L647" s="43">
        <f t="shared" si="86"/>
        <v>0</v>
      </c>
      <c r="M647" s="43">
        <f t="shared" si="87"/>
        <v>0</v>
      </c>
      <c r="N647" s="43">
        <f t="shared" si="88"/>
        <v>0</v>
      </c>
      <c r="P647" s="15">
        <v>6</v>
      </c>
      <c r="Q647" s="15">
        <f t="shared" si="89"/>
        <v>1</v>
      </c>
    </row>
    <row r="648" spans="1:17" ht="28.5">
      <c r="A648" s="38">
        <v>4091</v>
      </c>
      <c r="B648" s="39" t="s">
        <v>16</v>
      </c>
      <c r="C648" s="40" t="s">
        <v>333</v>
      </c>
      <c r="D648" s="40">
        <v>25</v>
      </c>
      <c r="E648" s="41"/>
      <c r="F648" s="43"/>
      <c r="G648" s="43">
        <f t="shared" si="81"/>
        <v>0</v>
      </c>
      <c r="H648" s="43">
        <f t="shared" si="82"/>
        <v>0</v>
      </c>
      <c r="I648" s="43">
        <f t="shared" si="83"/>
        <v>0</v>
      </c>
      <c r="J648" s="43">
        <f t="shared" si="84"/>
        <v>0</v>
      </c>
      <c r="K648" s="43">
        <f t="shared" si="85"/>
        <v>0</v>
      </c>
      <c r="L648" s="43">
        <f t="shared" si="86"/>
        <v>0</v>
      </c>
      <c r="M648" s="43">
        <f t="shared" si="87"/>
        <v>0</v>
      </c>
      <c r="N648" s="43">
        <f t="shared" si="88"/>
        <v>0</v>
      </c>
      <c r="P648" s="15">
        <v>6</v>
      </c>
      <c r="Q648" s="15">
        <f t="shared" si="89"/>
        <v>19</v>
      </c>
    </row>
    <row r="649" spans="1:17" ht="28.5">
      <c r="A649" s="38">
        <v>4092</v>
      </c>
      <c r="B649" s="39" t="s">
        <v>17</v>
      </c>
      <c r="C649" s="40" t="s">
        <v>333</v>
      </c>
      <c r="D649" s="40">
        <v>7</v>
      </c>
      <c r="E649" s="41"/>
      <c r="F649" s="43"/>
      <c r="G649" s="43">
        <f t="shared" si="81"/>
        <v>0</v>
      </c>
      <c r="H649" s="43">
        <f t="shared" si="82"/>
        <v>0</v>
      </c>
      <c r="I649" s="43">
        <f t="shared" si="83"/>
        <v>0</v>
      </c>
      <c r="J649" s="43">
        <f t="shared" si="84"/>
        <v>0</v>
      </c>
      <c r="K649" s="43">
        <f t="shared" si="85"/>
        <v>0</v>
      </c>
      <c r="L649" s="43">
        <f t="shared" si="86"/>
        <v>0</v>
      </c>
      <c r="M649" s="43">
        <f t="shared" si="87"/>
        <v>0</v>
      </c>
      <c r="N649" s="43">
        <f t="shared" si="88"/>
        <v>0</v>
      </c>
      <c r="P649" s="15">
        <v>510</v>
      </c>
      <c r="Q649" s="15">
        <f t="shared" si="89"/>
        <v>-503</v>
      </c>
    </row>
    <row r="650" spans="1:17" ht="14.25">
      <c r="A650" s="38">
        <v>4093</v>
      </c>
      <c r="B650" s="39" t="s">
        <v>18</v>
      </c>
      <c r="C650" s="40" t="s">
        <v>333</v>
      </c>
      <c r="D650" s="40">
        <v>7</v>
      </c>
      <c r="E650" s="41"/>
      <c r="F650" s="43"/>
      <c r="G650" s="43">
        <f t="shared" si="81"/>
        <v>0</v>
      </c>
      <c r="H650" s="43">
        <f t="shared" si="82"/>
        <v>0</v>
      </c>
      <c r="I650" s="43">
        <f t="shared" si="83"/>
        <v>0</v>
      </c>
      <c r="J650" s="43">
        <f t="shared" si="84"/>
        <v>0</v>
      </c>
      <c r="K650" s="43">
        <f t="shared" si="85"/>
        <v>0</v>
      </c>
      <c r="L650" s="43">
        <f t="shared" si="86"/>
        <v>0</v>
      </c>
      <c r="M650" s="43">
        <f t="shared" si="87"/>
        <v>0</v>
      </c>
      <c r="N650" s="43">
        <f t="shared" si="88"/>
        <v>0</v>
      </c>
      <c r="P650" s="15">
        <v>21</v>
      </c>
      <c r="Q650" s="15">
        <f t="shared" si="89"/>
        <v>-14</v>
      </c>
    </row>
    <row r="651" spans="1:17" ht="14.25">
      <c r="A651" s="38">
        <v>4094</v>
      </c>
      <c r="B651" s="39" t="s">
        <v>19</v>
      </c>
      <c r="C651" s="40" t="s">
        <v>333</v>
      </c>
      <c r="D651" s="40">
        <v>13</v>
      </c>
      <c r="E651" s="41"/>
      <c r="F651" s="43"/>
      <c r="G651" s="43">
        <f t="shared" si="81"/>
        <v>0</v>
      </c>
      <c r="H651" s="43">
        <f t="shared" si="82"/>
        <v>0</v>
      </c>
      <c r="I651" s="43">
        <f t="shared" si="83"/>
        <v>0</v>
      </c>
      <c r="J651" s="43">
        <f t="shared" si="84"/>
        <v>0</v>
      </c>
      <c r="K651" s="43">
        <f t="shared" si="85"/>
        <v>0</v>
      </c>
      <c r="L651" s="43">
        <f t="shared" si="86"/>
        <v>0</v>
      </c>
      <c r="M651" s="43">
        <f t="shared" si="87"/>
        <v>0</v>
      </c>
      <c r="N651" s="43">
        <f t="shared" si="88"/>
        <v>0</v>
      </c>
      <c r="P651" s="15">
        <v>11</v>
      </c>
      <c r="Q651" s="15">
        <f t="shared" si="89"/>
        <v>2</v>
      </c>
    </row>
    <row r="652" spans="1:17" ht="14.25">
      <c r="A652" s="38">
        <v>4095</v>
      </c>
      <c r="B652" s="39" t="s">
        <v>20</v>
      </c>
      <c r="C652" s="40" t="s">
        <v>333</v>
      </c>
      <c r="D652" s="40">
        <v>3</v>
      </c>
      <c r="E652" s="41"/>
      <c r="F652" s="43"/>
      <c r="G652" s="43">
        <f t="shared" si="81"/>
        <v>0</v>
      </c>
      <c r="H652" s="43">
        <f t="shared" si="82"/>
        <v>0</v>
      </c>
      <c r="I652" s="43">
        <f t="shared" si="83"/>
        <v>0</v>
      </c>
      <c r="J652" s="43">
        <f t="shared" si="84"/>
        <v>0</v>
      </c>
      <c r="K652" s="43">
        <f t="shared" si="85"/>
        <v>0</v>
      </c>
      <c r="L652" s="43">
        <f t="shared" si="86"/>
        <v>0</v>
      </c>
      <c r="M652" s="43">
        <f t="shared" si="87"/>
        <v>0</v>
      </c>
      <c r="N652" s="43">
        <f t="shared" si="88"/>
        <v>0</v>
      </c>
      <c r="P652" s="15">
        <v>51</v>
      </c>
      <c r="Q652" s="15">
        <f t="shared" si="89"/>
        <v>-48</v>
      </c>
    </row>
    <row r="653" spans="1:17" ht="14.25">
      <c r="A653" s="38">
        <v>4096</v>
      </c>
      <c r="B653" s="39" t="s">
        <v>21</v>
      </c>
      <c r="C653" s="40" t="s">
        <v>333</v>
      </c>
      <c r="D653" s="40">
        <v>20</v>
      </c>
      <c r="E653" s="41"/>
      <c r="F653" s="43"/>
      <c r="G653" s="43">
        <f t="shared" si="81"/>
        <v>0</v>
      </c>
      <c r="H653" s="43">
        <f t="shared" si="82"/>
        <v>0</v>
      </c>
      <c r="I653" s="43">
        <f t="shared" si="83"/>
        <v>0</v>
      </c>
      <c r="J653" s="43">
        <f t="shared" si="84"/>
        <v>0</v>
      </c>
      <c r="K653" s="43">
        <f t="shared" si="85"/>
        <v>0</v>
      </c>
      <c r="L653" s="43">
        <f t="shared" si="86"/>
        <v>0</v>
      </c>
      <c r="M653" s="43">
        <f t="shared" si="87"/>
        <v>0</v>
      </c>
      <c r="N653" s="43">
        <f t="shared" si="88"/>
        <v>0</v>
      </c>
      <c r="P653" s="15">
        <v>21</v>
      </c>
      <c r="Q653" s="15">
        <f t="shared" si="89"/>
        <v>-1</v>
      </c>
    </row>
    <row r="654" spans="1:17" ht="14.25">
      <c r="A654" s="38">
        <v>4097</v>
      </c>
      <c r="B654" s="39" t="s">
        <v>22</v>
      </c>
      <c r="C654" s="40" t="s">
        <v>336</v>
      </c>
      <c r="D654" s="40">
        <v>7</v>
      </c>
      <c r="E654" s="41"/>
      <c r="F654" s="43"/>
      <c r="G654" s="43">
        <f t="shared" si="81"/>
        <v>0</v>
      </c>
      <c r="H654" s="43">
        <f t="shared" si="82"/>
        <v>0</v>
      </c>
      <c r="I654" s="43">
        <f t="shared" si="83"/>
        <v>0</v>
      </c>
      <c r="J654" s="43">
        <f t="shared" si="84"/>
        <v>0</v>
      </c>
      <c r="K654" s="43">
        <f t="shared" si="85"/>
        <v>0</v>
      </c>
      <c r="L654" s="43">
        <f t="shared" si="86"/>
        <v>0</v>
      </c>
      <c r="M654" s="43">
        <f t="shared" si="87"/>
        <v>0</v>
      </c>
      <c r="N654" s="43">
        <f t="shared" si="88"/>
        <v>0</v>
      </c>
      <c r="P654" s="15">
        <v>21</v>
      </c>
      <c r="Q654" s="15">
        <f t="shared" si="89"/>
        <v>-14</v>
      </c>
    </row>
    <row r="655" spans="1:17" ht="28.5">
      <c r="A655" s="38">
        <v>4098</v>
      </c>
      <c r="B655" s="39" t="s">
        <v>23</v>
      </c>
      <c r="C655" s="40" t="s">
        <v>333</v>
      </c>
      <c r="D655" s="40">
        <v>25</v>
      </c>
      <c r="E655" s="41"/>
      <c r="F655" s="43"/>
      <c r="G655" s="43">
        <f t="shared" si="81"/>
        <v>0</v>
      </c>
      <c r="H655" s="43">
        <f t="shared" si="82"/>
        <v>0</v>
      </c>
      <c r="I655" s="43">
        <f t="shared" si="83"/>
        <v>0</v>
      </c>
      <c r="J655" s="43">
        <f t="shared" si="84"/>
        <v>0</v>
      </c>
      <c r="K655" s="43">
        <f t="shared" si="85"/>
        <v>0</v>
      </c>
      <c r="L655" s="43">
        <f t="shared" si="86"/>
        <v>0</v>
      </c>
      <c r="M655" s="43">
        <f t="shared" si="87"/>
        <v>0</v>
      </c>
      <c r="N655" s="43">
        <f t="shared" si="88"/>
        <v>0</v>
      </c>
      <c r="P655" s="15">
        <v>16</v>
      </c>
      <c r="Q655" s="15">
        <f t="shared" si="89"/>
        <v>9</v>
      </c>
    </row>
    <row r="656" spans="1:17" ht="28.5">
      <c r="A656" s="38">
        <v>4099</v>
      </c>
      <c r="B656" s="39" t="s">
        <v>24</v>
      </c>
      <c r="C656" s="40" t="s">
        <v>333</v>
      </c>
      <c r="D656" s="40">
        <v>25</v>
      </c>
      <c r="E656" s="41"/>
      <c r="F656" s="43"/>
      <c r="G656" s="43">
        <f t="shared" si="81"/>
        <v>0</v>
      </c>
      <c r="H656" s="43">
        <f t="shared" si="82"/>
        <v>0</v>
      </c>
      <c r="I656" s="43">
        <f t="shared" si="83"/>
        <v>0</v>
      </c>
      <c r="J656" s="43">
        <f t="shared" si="84"/>
        <v>0</v>
      </c>
      <c r="K656" s="43">
        <f t="shared" si="85"/>
        <v>0</v>
      </c>
      <c r="L656" s="43">
        <f t="shared" si="86"/>
        <v>0</v>
      </c>
      <c r="M656" s="43">
        <f t="shared" si="87"/>
        <v>0</v>
      </c>
      <c r="N656" s="43">
        <f t="shared" si="88"/>
        <v>0</v>
      </c>
      <c r="P656" s="15">
        <v>51</v>
      </c>
      <c r="Q656" s="15">
        <f t="shared" si="89"/>
        <v>-26</v>
      </c>
    </row>
    <row r="657" spans="1:17" ht="14.25">
      <c r="A657" s="38">
        <v>4100</v>
      </c>
      <c r="B657" s="39" t="s">
        <v>25</v>
      </c>
      <c r="C657" s="40" t="s">
        <v>333</v>
      </c>
      <c r="D657" s="40">
        <v>7</v>
      </c>
      <c r="E657" s="41"/>
      <c r="F657" s="43"/>
      <c r="G657" s="43">
        <f t="shared" si="81"/>
        <v>0</v>
      </c>
      <c r="H657" s="43">
        <f t="shared" si="82"/>
        <v>0</v>
      </c>
      <c r="I657" s="43">
        <f t="shared" si="83"/>
        <v>0</v>
      </c>
      <c r="J657" s="43">
        <f t="shared" si="84"/>
        <v>0</v>
      </c>
      <c r="K657" s="43">
        <f t="shared" si="85"/>
        <v>0</v>
      </c>
      <c r="L657" s="43">
        <f t="shared" si="86"/>
        <v>0</v>
      </c>
      <c r="M657" s="43">
        <f t="shared" si="87"/>
        <v>0</v>
      </c>
      <c r="N657" s="43">
        <f t="shared" si="88"/>
        <v>0</v>
      </c>
      <c r="P657" s="15">
        <v>51</v>
      </c>
      <c r="Q657" s="15">
        <f t="shared" si="89"/>
        <v>-44</v>
      </c>
    </row>
    <row r="658" spans="1:17" ht="28.5">
      <c r="A658" s="38">
        <v>4101</v>
      </c>
      <c r="B658" s="39" t="s">
        <v>26</v>
      </c>
      <c r="C658" s="40" t="s">
        <v>333</v>
      </c>
      <c r="D658" s="40">
        <v>7</v>
      </c>
      <c r="E658" s="41"/>
      <c r="F658" s="43"/>
      <c r="G658" s="43">
        <f t="shared" si="81"/>
        <v>0</v>
      </c>
      <c r="H658" s="43">
        <f t="shared" ref="H658:H721" si="90">G658*$H$16</f>
        <v>0</v>
      </c>
      <c r="I658" s="43">
        <f t="shared" si="83"/>
        <v>0</v>
      </c>
      <c r="J658" s="43">
        <f t="shared" si="84"/>
        <v>0</v>
      </c>
      <c r="K658" s="43">
        <f t="shared" si="85"/>
        <v>0</v>
      </c>
      <c r="L658" s="43">
        <f t="shared" si="86"/>
        <v>0</v>
      </c>
      <c r="M658" s="43">
        <f t="shared" si="87"/>
        <v>0</v>
      </c>
      <c r="N658" s="43">
        <f t="shared" si="88"/>
        <v>0</v>
      </c>
      <c r="P658" s="15">
        <v>16</v>
      </c>
      <c r="Q658" s="15">
        <f t="shared" si="89"/>
        <v>-9</v>
      </c>
    </row>
    <row r="659" spans="1:17" ht="28.5">
      <c r="A659" s="38">
        <v>4102</v>
      </c>
      <c r="B659" s="39" t="s">
        <v>27</v>
      </c>
      <c r="C659" s="40" t="s">
        <v>333</v>
      </c>
      <c r="D659" s="40">
        <v>7</v>
      </c>
      <c r="E659" s="41"/>
      <c r="F659" s="43"/>
      <c r="G659" s="43">
        <f t="shared" ref="G659:G722" si="91">F659+E659</f>
        <v>0</v>
      </c>
      <c r="H659" s="43">
        <f t="shared" si="90"/>
        <v>0</v>
      </c>
      <c r="I659" s="43">
        <f t="shared" si="83"/>
        <v>0</v>
      </c>
      <c r="J659" s="43">
        <f t="shared" si="84"/>
        <v>0</v>
      </c>
      <c r="K659" s="43">
        <f t="shared" si="85"/>
        <v>0</v>
      </c>
      <c r="L659" s="43">
        <f t="shared" si="86"/>
        <v>0</v>
      </c>
      <c r="M659" s="43">
        <f t="shared" si="87"/>
        <v>0</v>
      </c>
      <c r="N659" s="43">
        <f t="shared" si="88"/>
        <v>0</v>
      </c>
      <c r="P659" s="15">
        <v>8</v>
      </c>
      <c r="Q659" s="15">
        <f t="shared" si="89"/>
        <v>-1</v>
      </c>
    </row>
    <row r="660" spans="1:17" ht="28.5">
      <c r="A660" s="38">
        <v>4103</v>
      </c>
      <c r="B660" s="39" t="s">
        <v>28</v>
      </c>
      <c r="C660" s="40" t="s">
        <v>333</v>
      </c>
      <c r="D660" s="40">
        <v>2</v>
      </c>
      <c r="E660" s="41"/>
      <c r="F660" s="43"/>
      <c r="G660" s="43">
        <f t="shared" si="91"/>
        <v>0</v>
      </c>
      <c r="H660" s="43">
        <f t="shared" si="90"/>
        <v>0</v>
      </c>
      <c r="I660" s="43">
        <f t="shared" si="83"/>
        <v>0</v>
      </c>
      <c r="J660" s="43">
        <f t="shared" si="84"/>
        <v>0</v>
      </c>
      <c r="K660" s="43">
        <f t="shared" si="85"/>
        <v>0</v>
      </c>
      <c r="L660" s="43">
        <f t="shared" si="86"/>
        <v>0</v>
      </c>
      <c r="M660" s="43">
        <f t="shared" si="87"/>
        <v>0</v>
      </c>
      <c r="N660" s="43">
        <f t="shared" si="88"/>
        <v>0</v>
      </c>
      <c r="P660" s="15">
        <v>16</v>
      </c>
      <c r="Q660" s="15">
        <f t="shared" ref="Q660:Q723" si="92">D660-P660</f>
        <v>-14</v>
      </c>
    </row>
    <row r="661" spans="1:17" ht="28.5">
      <c r="A661" s="38">
        <v>4104</v>
      </c>
      <c r="B661" s="39" t="s">
        <v>29</v>
      </c>
      <c r="C661" s="40" t="s">
        <v>333</v>
      </c>
      <c r="D661" s="40">
        <v>3</v>
      </c>
      <c r="E661" s="41"/>
      <c r="F661" s="43"/>
      <c r="G661" s="43">
        <f t="shared" si="91"/>
        <v>0</v>
      </c>
      <c r="H661" s="43">
        <f t="shared" si="90"/>
        <v>0</v>
      </c>
      <c r="I661" s="43">
        <f t="shared" ref="I661:I724" si="93">G661+H661</f>
        <v>0</v>
      </c>
      <c r="J661" s="43">
        <f t="shared" ref="J661:J724" si="94">E661*D661</f>
        <v>0</v>
      </c>
      <c r="K661" s="43">
        <f t="shared" ref="K661:K724" si="95">F661*D661</f>
        <v>0</v>
      </c>
      <c r="L661" s="43">
        <f t="shared" ref="L661:L724" si="96">G661*D661</f>
        <v>0</v>
      </c>
      <c r="M661" s="43">
        <f t="shared" ref="M661:M724" si="97">H661*D661</f>
        <v>0</v>
      </c>
      <c r="N661" s="43">
        <f t="shared" ref="N661:N724" si="98">L661+M661</f>
        <v>0</v>
      </c>
      <c r="P661" s="15">
        <v>51</v>
      </c>
      <c r="Q661" s="15">
        <f t="shared" si="92"/>
        <v>-48</v>
      </c>
    </row>
    <row r="662" spans="1:17" ht="14.25">
      <c r="A662" s="38">
        <v>4105</v>
      </c>
      <c r="B662" s="39" t="s">
        <v>30</v>
      </c>
      <c r="C662" s="40" t="s">
        <v>898</v>
      </c>
      <c r="D662" s="40">
        <v>186</v>
      </c>
      <c r="E662" s="41"/>
      <c r="F662" s="43"/>
      <c r="G662" s="43">
        <f t="shared" si="91"/>
        <v>0</v>
      </c>
      <c r="H662" s="43">
        <f t="shared" si="90"/>
        <v>0</v>
      </c>
      <c r="I662" s="43">
        <f t="shared" si="93"/>
        <v>0</v>
      </c>
      <c r="J662" s="43">
        <f t="shared" si="94"/>
        <v>0</v>
      </c>
      <c r="K662" s="43">
        <f t="shared" si="95"/>
        <v>0</v>
      </c>
      <c r="L662" s="43">
        <f t="shared" si="96"/>
        <v>0</v>
      </c>
      <c r="M662" s="43">
        <f t="shared" si="97"/>
        <v>0</v>
      </c>
      <c r="N662" s="43">
        <f t="shared" si="98"/>
        <v>0</v>
      </c>
      <c r="P662" s="15">
        <v>26</v>
      </c>
      <c r="Q662" s="15">
        <f t="shared" si="92"/>
        <v>160</v>
      </c>
    </row>
    <row r="663" spans="1:17" ht="14.25">
      <c r="A663" s="38">
        <v>4106</v>
      </c>
      <c r="B663" s="39" t="s">
        <v>31</v>
      </c>
      <c r="C663" s="40" t="s">
        <v>333</v>
      </c>
      <c r="D663" s="40">
        <v>7</v>
      </c>
      <c r="E663" s="41"/>
      <c r="F663" s="43"/>
      <c r="G663" s="43">
        <f t="shared" si="91"/>
        <v>0</v>
      </c>
      <c r="H663" s="43">
        <f t="shared" si="90"/>
        <v>0</v>
      </c>
      <c r="I663" s="43">
        <f t="shared" si="93"/>
        <v>0</v>
      </c>
      <c r="J663" s="43">
        <f t="shared" si="94"/>
        <v>0</v>
      </c>
      <c r="K663" s="43">
        <f t="shared" si="95"/>
        <v>0</v>
      </c>
      <c r="L663" s="43">
        <f t="shared" si="96"/>
        <v>0</v>
      </c>
      <c r="M663" s="43">
        <f t="shared" si="97"/>
        <v>0</v>
      </c>
      <c r="N663" s="43">
        <f t="shared" si="98"/>
        <v>0</v>
      </c>
      <c r="P663" s="15">
        <v>26</v>
      </c>
      <c r="Q663" s="15">
        <f t="shared" si="92"/>
        <v>-19</v>
      </c>
    </row>
    <row r="664" spans="1:17" ht="14.25">
      <c r="A664" s="38">
        <v>4107</v>
      </c>
      <c r="B664" s="39" t="s">
        <v>32</v>
      </c>
      <c r="C664" s="40" t="s">
        <v>333</v>
      </c>
      <c r="D664" s="40">
        <v>7</v>
      </c>
      <c r="E664" s="41"/>
      <c r="F664" s="43"/>
      <c r="G664" s="43">
        <f t="shared" si="91"/>
        <v>0</v>
      </c>
      <c r="H664" s="43">
        <f t="shared" si="90"/>
        <v>0</v>
      </c>
      <c r="I664" s="43">
        <f t="shared" si="93"/>
        <v>0</v>
      </c>
      <c r="J664" s="43">
        <f t="shared" si="94"/>
        <v>0</v>
      </c>
      <c r="K664" s="43">
        <f t="shared" si="95"/>
        <v>0</v>
      </c>
      <c r="L664" s="43">
        <f t="shared" si="96"/>
        <v>0</v>
      </c>
      <c r="M664" s="43">
        <f t="shared" si="97"/>
        <v>0</v>
      </c>
      <c r="N664" s="43">
        <f t="shared" si="98"/>
        <v>0</v>
      </c>
      <c r="P664" s="15">
        <v>26</v>
      </c>
      <c r="Q664" s="15">
        <f t="shared" si="92"/>
        <v>-19</v>
      </c>
    </row>
    <row r="665" spans="1:17" ht="14.25">
      <c r="A665" s="38">
        <v>4108</v>
      </c>
      <c r="B665" s="39" t="s">
        <v>33</v>
      </c>
      <c r="C665" s="40" t="s">
        <v>333</v>
      </c>
      <c r="D665" s="40">
        <v>7</v>
      </c>
      <c r="E665" s="41"/>
      <c r="F665" s="43"/>
      <c r="G665" s="43">
        <f t="shared" si="91"/>
        <v>0</v>
      </c>
      <c r="H665" s="43">
        <f t="shared" si="90"/>
        <v>0</v>
      </c>
      <c r="I665" s="43">
        <f t="shared" si="93"/>
        <v>0</v>
      </c>
      <c r="J665" s="43">
        <f t="shared" si="94"/>
        <v>0</v>
      </c>
      <c r="K665" s="43">
        <f t="shared" si="95"/>
        <v>0</v>
      </c>
      <c r="L665" s="43">
        <f t="shared" si="96"/>
        <v>0</v>
      </c>
      <c r="M665" s="43">
        <f t="shared" si="97"/>
        <v>0</v>
      </c>
      <c r="N665" s="43">
        <f t="shared" si="98"/>
        <v>0</v>
      </c>
      <c r="P665" s="15">
        <v>6</v>
      </c>
      <c r="Q665" s="15">
        <f t="shared" si="92"/>
        <v>1</v>
      </c>
    </row>
    <row r="666" spans="1:17" ht="28.5">
      <c r="A666" s="38">
        <v>4109</v>
      </c>
      <c r="B666" s="39" t="s">
        <v>34</v>
      </c>
      <c r="C666" s="40" t="s">
        <v>333</v>
      </c>
      <c r="D666" s="40">
        <v>7</v>
      </c>
      <c r="E666" s="41"/>
      <c r="F666" s="43"/>
      <c r="G666" s="43">
        <f t="shared" si="91"/>
        <v>0</v>
      </c>
      <c r="H666" s="43">
        <f t="shared" si="90"/>
        <v>0</v>
      </c>
      <c r="I666" s="43">
        <f t="shared" si="93"/>
        <v>0</v>
      </c>
      <c r="J666" s="43">
        <f t="shared" si="94"/>
        <v>0</v>
      </c>
      <c r="K666" s="43">
        <f t="shared" si="95"/>
        <v>0</v>
      </c>
      <c r="L666" s="43">
        <f t="shared" si="96"/>
        <v>0</v>
      </c>
      <c r="M666" s="43">
        <f t="shared" si="97"/>
        <v>0</v>
      </c>
      <c r="N666" s="43">
        <f t="shared" si="98"/>
        <v>0</v>
      </c>
      <c r="P666" s="15">
        <v>36</v>
      </c>
      <c r="Q666" s="15">
        <f t="shared" si="92"/>
        <v>-29</v>
      </c>
    </row>
    <row r="667" spans="1:17" ht="14.25">
      <c r="A667" s="38">
        <v>4110</v>
      </c>
      <c r="B667" s="39" t="s">
        <v>35</v>
      </c>
      <c r="C667" s="40" t="s">
        <v>333</v>
      </c>
      <c r="D667" s="40">
        <v>7</v>
      </c>
      <c r="E667" s="41"/>
      <c r="F667" s="43"/>
      <c r="G667" s="43">
        <f t="shared" si="91"/>
        <v>0</v>
      </c>
      <c r="H667" s="43">
        <f t="shared" si="90"/>
        <v>0</v>
      </c>
      <c r="I667" s="43">
        <f t="shared" si="93"/>
        <v>0</v>
      </c>
      <c r="J667" s="43">
        <f t="shared" si="94"/>
        <v>0</v>
      </c>
      <c r="K667" s="43">
        <f t="shared" si="95"/>
        <v>0</v>
      </c>
      <c r="L667" s="43">
        <f t="shared" si="96"/>
        <v>0</v>
      </c>
      <c r="M667" s="43">
        <f t="shared" si="97"/>
        <v>0</v>
      </c>
      <c r="N667" s="43">
        <f t="shared" si="98"/>
        <v>0</v>
      </c>
      <c r="P667" s="15">
        <v>36</v>
      </c>
      <c r="Q667" s="15">
        <f t="shared" si="92"/>
        <v>-29</v>
      </c>
    </row>
    <row r="668" spans="1:17" ht="28.5">
      <c r="A668" s="38">
        <v>4111</v>
      </c>
      <c r="B668" s="39" t="s">
        <v>36</v>
      </c>
      <c r="C668" s="40" t="s">
        <v>333</v>
      </c>
      <c r="D668" s="40">
        <v>62</v>
      </c>
      <c r="E668" s="41"/>
      <c r="F668" s="43"/>
      <c r="G668" s="43">
        <f t="shared" si="91"/>
        <v>0</v>
      </c>
      <c r="H668" s="43">
        <f t="shared" si="90"/>
        <v>0</v>
      </c>
      <c r="I668" s="43">
        <f t="shared" si="93"/>
        <v>0</v>
      </c>
      <c r="J668" s="43">
        <f t="shared" si="94"/>
        <v>0</v>
      </c>
      <c r="K668" s="43">
        <f t="shared" si="95"/>
        <v>0</v>
      </c>
      <c r="L668" s="43">
        <f t="shared" si="96"/>
        <v>0</v>
      </c>
      <c r="M668" s="43">
        <f t="shared" si="97"/>
        <v>0</v>
      </c>
      <c r="N668" s="43">
        <f t="shared" si="98"/>
        <v>0</v>
      </c>
      <c r="P668" s="15">
        <v>36</v>
      </c>
      <c r="Q668" s="15">
        <f t="shared" si="92"/>
        <v>26</v>
      </c>
    </row>
    <row r="669" spans="1:17" ht="28.5">
      <c r="A669" s="38">
        <v>4112</v>
      </c>
      <c r="B669" s="39" t="s">
        <v>37</v>
      </c>
      <c r="C669" s="40" t="s">
        <v>333</v>
      </c>
      <c r="D669" s="40">
        <v>62</v>
      </c>
      <c r="E669" s="41"/>
      <c r="F669" s="43"/>
      <c r="G669" s="43">
        <f t="shared" si="91"/>
        <v>0</v>
      </c>
      <c r="H669" s="43">
        <f t="shared" si="90"/>
        <v>0</v>
      </c>
      <c r="I669" s="43">
        <f t="shared" si="93"/>
        <v>0</v>
      </c>
      <c r="J669" s="43">
        <f t="shared" si="94"/>
        <v>0</v>
      </c>
      <c r="K669" s="43">
        <f t="shared" si="95"/>
        <v>0</v>
      </c>
      <c r="L669" s="43">
        <f t="shared" si="96"/>
        <v>0</v>
      </c>
      <c r="M669" s="43">
        <f t="shared" si="97"/>
        <v>0</v>
      </c>
      <c r="N669" s="43">
        <f t="shared" si="98"/>
        <v>0</v>
      </c>
      <c r="P669" s="15">
        <v>36</v>
      </c>
      <c r="Q669" s="15">
        <f t="shared" si="92"/>
        <v>26</v>
      </c>
    </row>
    <row r="670" spans="1:17" ht="28.5">
      <c r="A670" s="38">
        <v>4113</v>
      </c>
      <c r="B670" s="39" t="s">
        <v>38</v>
      </c>
      <c r="C670" s="40" t="s">
        <v>333</v>
      </c>
      <c r="D670" s="40">
        <v>7</v>
      </c>
      <c r="E670" s="41"/>
      <c r="F670" s="43"/>
      <c r="G670" s="43">
        <f t="shared" si="91"/>
        <v>0</v>
      </c>
      <c r="H670" s="43">
        <f t="shared" si="90"/>
        <v>0</v>
      </c>
      <c r="I670" s="43">
        <f t="shared" si="93"/>
        <v>0</v>
      </c>
      <c r="J670" s="43">
        <f t="shared" si="94"/>
        <v>0</v>
      </c>
      <c r="K670" s="43">
        <f t="shared" si="95"/>
        <v>0</v>
      </c>
      <c r="L670" s="43">
        <f t="shared" si="96"/>
        <v>0</v>
      </c>
      <c r="M670" s="43">
        <f t="shared" si="97"/>
        <v>0</v>
      </c>
      <c r="N670" s="43">
        <f t="shared" si="98"/>
        <v>0</v>
      </c>
      <c r="P670" s="15">
        <v>36</v>
      </c>
      <c r="Q670" s="15">
        <f t="shared" si="92"/>
        <v>-29</v>
      </c>
    </row>
    <row r="671" spans="1:17" ht="28.5">
      <c r="A671" s="38">
        <v>4114</v>
      </c>
      <c r="B671" s="39" t="s">
        <v>39</v>
      </c>
      <c r="C671" s="40" t="s">
        <v>333</v>
      </c>
      <c r="D671" s="40">
        <v>7</v>
      </c>
      <c r="E671" s="41"/>
      <c r="F671" s="43"/>
      <c r="G671" s="43">
        <f t="shared" si="91"/>
        <v>0</v>
      </c>
      <c r="H671" s="43">
        <f t="shared" si="90"/>
        <v>0</v>
      </c>
      <c r="I671" s="43">
        <f t="shared" si="93"/>
        <v>0</v>
      </c>
      <c r="J671" s="43">
        <f t="shared" si="94"/>
        <v>0</v>
      </c>
      <c r="K671" s="43">
        <f t="shared" si="95"/>
        <v>0</v>
      </c>
      <c r="L671" s="43">
        <f t="shared" si="96"/>
        <v>0</v>
      </c>
      <c r="M671" s="43">
        <f t="shared" si="97"/>
        <v>0</v>
      </c>
      <c r="N671" s="43">
        <f t="shared" si="98"/>
        <v>0</v>
      </c>
      <c r="P671" s="15">
        <v>36</v>
      </c>
      <c r="Q671" s="15">
        <f t="shared" si="92"/>
        <v>-29</v>
      </c>
    </row>
    <row r="672" spans="1:17" ht="14.25">
      <c r="A672" s="38">
        <v>4115</v>
      </c>
      <c r="B672" s="39" t="s">
        <v>40</v>
      </c>
      <c r="C672" s="40" t="s">
        <v>333</v>
      </c>
      <c r="D672" s="40">
        <v>7</v>
      </c>
      <c r="E672" s="41"/>
      <c r="F672" s="43"/>
      <c r="G672" s="43">
        <f t="shared" si="91"/>
        <v>0</v>
      </c>
      <c r="H672" s="43">
        <f t="shared" si="90"/>
        <v>0</v>
      </c>
      <c r="I672" s="43">
        <f t="shared" si="93"/>
        <v>0</v>
      </c>
      <c r="J672" s="43">
        <f t="shared" si="94"/>
        <v>0</v>
      </c>
      <c r="K672" s="43">
        <f t="shared" si="95"/>
        <v>0</v>
      </c>
      <c r="L672" s="43">
        <f t="shared" si="96"/>
        <v>0</v>
      </c>
      <c r="M672" s="43">
        <f t="shared" si="97"/>
        <v>0</v>
      </c>
      <c r="N672" s="43">
        <f t="shared" si="98"/>
        <v>0</v>
      </c>
      <c r="P672" s="15">
        <v>36</v>
      </c>
      <c r="Q672" s="15">
        <f t="shared" si="92"/>
        <v>-29</v>
      </c>
    </row>
    <row r="673" spans="1:17" ht="28.5">
      <c r="A673" s="38">
        <v>4116</v>
      </c>
      <c r="B673" s="39" t="s">
        <v>41</v>
      </c>
      <c r="C673" s="40" t="s">
        <v>333</v>
      </c>
      <c r="D673" s="40">
        <v>7</v>
      </c>
      <c r="E673" s="41"/>
      <c r="F673" s="43"/>
      <c r="G673" s="43">
        <f t="shared" si="91"/>
        <v>0</v>
      </c>
      <c r="H673" s="43">
        <f t="shared" si="90"/>
        <v>0</v>
      </c>
      <c r="I673" s="43">
        <f t="shared" si="93"/>
        <v>0</v>
      </c>
      <c r="J673" s="43">
        <f t="shared" si="94"/>
        <v>0</v>
      </c>
      <c r="K673" s="43">
        <f t="shared" si="95"/>
        <v>0</v>
      </c>
      <c r="L673" s="43">
        <f t="shared" si="96"/>
        <v>0</v>
      </c>
      <c r="M673" s="43">
        <f t="shared" si="97"/>
        <v>0</v>
      </c>
      <c r="N673" s="43">
        <f t="shared" si="98"/>
        <v>0</v>
      </c>
      <c r="P673" s="15">
        <v>103</v>
      </c>
      <c r="Q673" s="15">
        <f t="shared" si="92"/>
        <v>-96</v>
      </c>
    </row>
    <row r="674" spans="1:17" ht="14.25">
      <c r="A674" s="38">
        <v>4117</v>
      </c>
      <c r="B674" s="39" t="s">
        <v>42</v>
      </c>
      <c r="C674" s="40" t="s">
        <v>333</v>
      </c>
      <c r="D674" s="40">
        <v>7</v>
      </c>
      <c r="E674" s="41"/>
      <c r="F674" s="43"/>
      <c r="G674" s="43">
        <f t="shared" si="91"/>
        <v>0</v>
      </c>
      <c r="H674" s="43">
        <f t="shared" si="90"/>
        <v>0</v>
      </c>
      <c r="I674" s="43">
        <f t="shared" si="93"/>
        <v>0</v>
      </c>
      <c r="J674" s="43">
        <f t="shared" si="94"/>
        <v>0</v>
      </c>
      <c r="K674" s="43">
        <f t="shared" si="95"/>
        <v>0</v>
      </c>
      <c r="L674" s="43">
        <f t="shared" si="96"/>
        <v>0</v>
      </c>
      <c r="M674" s="43">
        <f t="shared" si="97"/>
        <v>0</v>
      </c>
      <c r="N674" s="43">
        <f t="shared" si="98"/>
        <v>0</v>
      </c>
      <c r="P674" s="15">
        <v>36</v>
      </c>
      <c r="Q674" s="15">
        <f t="shared" si="92"/>
        <v>-29</v>
      </c>
    </row>
    <row r="675" spans="1:17" ht="14.25">
      <c r="A675" s="38">
        <v>4118</v>
      </c>
      <c r="B675" s="39" t="s">
        <v>43</v>
      </c>
      <c r="C675" s="40" t="s">
        <v>333</v>
      </c>
      <c r="D675" s="40">
        <v>7</v>
      </c>
      <c r="E675" s="41"/>
      <c r="F675" s="43"/>
      <c r="G675" s="43">
        <f t="shared" si="91"/>
        <v>0</v>
      </c>
      <c r="H675" s="43">
        <f t="shared" si="90"/>
        <v>0</v>
      </c>
      <c r="I675" s="43">
        <f t="shared" si="93"/>
        <v>0</v>
      </c>
      <c r="J675" s="43">
        <f t="shared" si="94"/>
        <v>0</v>
      </c>
      <c r="K675" s="43">
        <f t="shared" si="95"/>
        <v>0</v>
      </c>
      <c r="L675" s="43">
        <f t="shared" si="96"/>
        <v>0</v>
      </c>
      <c r="M675" s="43">
        <f t="shared" si="97"/>
        <v>0</v>
      </c>
      <c r="N675" s="43">
        <f t="shared" si="98"/>
        <v>0</v>
      </c>
      <c r="P675" s="15">
        <v>36</v>
      </c>
      <c r="Q675" s="15">
        <f t="shared" si="92"/>
        <v>-29</v>
      </c>
    </row>
    <row r="676" spans="1:17" ht="28.5">
      <c r="A676" s="38">
        <v>4119</v>
      </c>
      <c r="B676" s="39" t="s">
        <v>44</v>
      </c>
      <c r="C676" s="40" t="s">
        <v>333</v>
      </c>
      <c r="D676" s="40">
        <v>7</v>
      </c>
      <c r="E676" s="41"/>
      <c r="F676" s="43"/>
      <c r="G676" s="43">
        <f t="shared" si="91"/>
        <v>0</v>
      </c>
      <c r="H676" s="43">
        <f t="shared" si="90"/>
        <v>0</v>
      </c>
      <c r="I676" s="43">
        <f t="shared" si="93"/>
        <v>0</v>
      </c>
      <c r="J676" s="43">
        <f t="shared" si="94"/>
        <v>0</v>
      </c>
      <c r="K676" s="43">
        <f t="shared" si="95"/>
        <v>0</v>
      </c>
      <c r="L676" s="43">
        <f t="shared" si="96"/>
        <v>0</v>
      </c>
      <c r="M676" s="43">
        <f t="shared" si="97"/>
        <v>0</v>
      </c>
      <c r="N676" s="43">
        <f t="shared" si="98"/>
        <v>0</v>
      </c>
      <c r="P676" s="15">
        <v>36</v>
      </c>
      <c r="Q676" s="15">
        <f t="shared" si="92"/>
        <v>-29</v>
      </c>
    </row>
    <row r="677" spans="1:17" ht="14.25">
      <c r="A677" s="38">
        <v>4120</v>
      </c>
      <c r="B677" s="39" t="s">
        <v>45</v>
      </c>
      <c r="C677" s="40" t="s">
        <v>333</v>
      </c>
      <c r="D677" s="40">
        <v>13</v>
      </c>
      <c r="E677" s="41"/>
      <c r="F677" s="43"/>
      <c r="G677" s="43">
        <f t="shared" si="91"/>
        <v>0</v>
      </c>
      <c r="H677" s="43">
        <f t="shared" si="90"/>
        <v>0</v>
      </c>
      <c r="I677" s="43">
        <f t="shared" si="93"/>
        <v>0</v>
      </c>
      <c r="J677" s="43">
        <f t="shared" si="94"/>
        <v>0</v>
      </c>
      <c r="K677" s="43">
        <f t="shared" si="95"/>
        <v>0</v>
      </c>
      <c r="L677" s="43">
        <f t="shared" si="96"/>
        <v>0</v>
      </c>
      <c r="M677" s="43">
        <f t="shared" si="97"/>
        <v>0</v>
      </c>
      <c r="N677" s="43">
        <f t="shared" si="98"/>
        <v>0</v>
      </c>
      <c r="P677" s="15">
        <v>21</v>
      </c>
      <c r="Q677" s="15">
        <f t="shared" si="92"/>
        <v>-8</v>
      </c>
    </row>
    <row r="678" spans="1:17" ht="14.25">
      <c r="A678" s="38">
        <v>4121</v>
      </c>
      <c r="B678" s="39" t="s">
        <v>46</v>
      </c>
      <c r="C678" s="40" t="s">
        <v>333</v>
      </c>
      <c r="D678" s="40">
        <v>2</v>
      </c>
      <c r="E678" s="41"/>
      <c r="F678" s="43"/>
      <c r="G678" s="43">
        <f t="shared" si="91"/>
        <v>0</v>
      </c>
      <c r="H678" s="43">
        <f t="shared" si="90"/>
        <v>0</v>
      </c>
      <c r="I678" s="43">
        <f t="shared" si="93"/>
        <v>0</v>
      </c>
      <c r="J678" s="43">
        <f t="shared" si="94"/>
        <v>0</v>
      </c>
      <c r="K678" s="43">
        <f t="shared" si="95"/>
        <v>0</v>
      </c>
      <c r="L678" s="43">
        <f t="shared" si="96"/>
        <v>0</v>
      </c>
      <c r="M678" s="43">
        <f t="shared" si="97"/>
        <v>0</v>
      </c>
      <c r="N678" s="43">
        <f t="shared" si="98"/>
        <v>0</v>
      </c>
      <c r="P678" s="15">
        <v>26</v>
      </c>
      <c r="Q678" s="15">
        <f t="shared" si="92"/>
        <v>-24</v>
      </c>
    </row>
    <row r="679" spans="1:17" ht="14.25">
      <c r="A679" s="38">
        <v>4122</v>
      </c>
      <c r="B679" s="39" t="s">
        <v>47</v>
      </c>
      <c r="C679" s="40" t="s">
        <v>333</v>
      </c>
      <c r="D679" s="40">
        <v>2</v>
      </c>
      <c r="E679" s="41"/>
      <c r="F679" s="43"/>
      <c r="G679" s="43">
        <f t="shared" si="91"/>
        <v>0</v>
      </c>
      <c r="H679" s="43">
        <f t="shared" si="90"/>
        <v>0</v>
      </c>
      <c r="I679" s="43">
        <f t="shared" si="93"/>
        <v>0</v>
      </c>
      <c r="J679" s="43">
        <f t="shared" si="94"/>
        <v>0</v>
      </c>
      <c r="K679" s="43">
        <f t="shared" si="95"/>
        <v>0</v>
      </c>
      <c r="L679" s="43">
        <f t="shared" si="96"/>
        <v>0</v>
      </c>
      <c r="M679" s="43">
        <f t="shared" si="97"/>
        <v>0</v>
      </c>
      <c r="N679" s="43">
        <f t="shared" si="98"/>
        <v>0</v>
      </c>
      <c r="P679" s="15">
        <v>26</v>
      </c>
      <c r="Q679" s="15">
        <f t="shared" si="92"/>
        <v>-24</v>
      </c>
    </row>
    <row r="680" spans="1:17" ht="14.25">
      <c r="A680" s="38">
        <v>4123</v>
      </c>
      <c r="B680" s="39" t="s">
        <v>48</v>
      </c>
      <c r="C680" s="40" t="s">
        <v>333</v>
      </c>
      <c r="D680" s="40">
        <v>1</v>
      </c>
      <c r="E680" s="41"/>
      <c r="F680" s="43"/>
      <c r="G680" s="43">
        <f t="shared" si="91"/>
        <v>0</v>
      </c>
      <c r="H680" s="43">
        <f t="shared" si="90"/>
        <v>0</v>
      </c>
      <c r="I680" s="43">
        <f t="shared" si="93"/>
        <v>0</v>
      </c>
      <c r="J680" s="43">
        <f t="shared" si="94"/>
        <v>0</v>
      </c>
      <c r="K680" s="43">
        <f t="shared" si="95"/>
        <v>0</v>
      </c>
      <c r="L680" s="43">
        <f t="shared" si="96"/>
        <v>0</v>
      </c>
      <c r="M680" s="43">
        <f t="shared" si="97"/>
        <v>0</v>
      </c>
      <c r="N680" s="43">
        <f t="shared" si="98"/>
        <v>0</v>
      </c>
      <c r="P680" s="15">
        <v>11</v>
      </c>
      <c r="Q680" s="15">
        <f t="shared" si="92"/>
        <v>-10</v>
      </c>
    </row>
    <row r="681" spans="1:17" ht="28.5">
      <c r="A681" s="38">
        <v>4124</v>
      </c>
      <c r="B681" s="39" t="s">
        <v>49</v>
      </c>
      <c r="C681" s="40" t="s">
        <v>333</v>
      </c>
      <c r="D681" s="40">
        <v>7</v>
      </c>
      <c r="E681" s="41"/>
      <c r="F681" s="43"/>
      <c r="G681" s="43">
        <f t="shared" si="91"/>
        <v>0</v>
      </c>
      <c r="H681" s="43">
        <f t="shared" si="90"/>
        <v>0</v>
      </c>
      <c r="I681" s="43">
        <f t="shared" si="93"/>
        <v>0</v>
      </c>
      <c r="J681" s="43">
        <f t="shared" si="94"/>
        <v>0</v>
      </c>
      <c r="K681" s="43">
        <f t="shared" si="95"/>
        <v>0</v>
      </c>
      <c r="L681" s="43">
        <f t="shared" si="96"/>
        <v>0</v>
      </c>
      <c r="M681" s="43">
        <f t="shared" si="97"/>
        <v>0</v>
      </c>
      <c r="N681" s="43">
        <f t="shared" si="98"/>
        <v>0</v>
      </c>
      <c r="P681" s="15">
        <v>21</v>
      </c>
      <c r="Q681" s="15">
        <f t="shared" si="92"/>
        <v>-14</v>
      </c>
    </row>
    <row r="682" spans="1:17" ht="28.5">
      <c r="A682" s="38">
        <v>4125</v>
      </c>
      <c r="B682" s="39" t="s">
        <v>50</v>
      </c>
      <c r="C682" s="40" t="s">
        <v>333</v>
      </c>
      <c r="D682" s="40">
        <v>1</v>
      </c>
      <c r="E682" s="41"/>
      <c r="F682" s="43"/>
      <c r="G682" s="43">
        <f t="shared" si="91"/>
        <v>0</v>
      </c>
      <c r="H682" s="43">
        <f t="shared" si="90"/>
        <v>0</v>
      </c>
      <c r="I682" s="43">
        <f t="shared" si="93"/>
        <v>0</v>
      </c>
      <c r="J682" s="43">
        <f t="shared" si="94"/>
        <v>0</v>
      </c>
      <c r="K682" s="43">
        <f t="shared" si="95"/>
        <v>0</v>
      </c>
      <c r="L682" s="43">
        <f t="shared" si="96"/>
        <v>0</v>
      </c>
      <c r="M682" s="43">
        <f t="shared" si="97"/>
        <v>0</v>
      </c>
      <c r="N682" s="43">
        <f t="shared" si="98"/>
        <v>0</v>
      </c>
      <c r="P682" s="15">
        <v>6</v>
      </c>
      <c r="Q682" s="15">
        <f t="shared" si="92"/>
        <v>-5</v>
      </c>
    </row>
    <row r="683" spans="1:17" ht="14.25">
      <c r="A683" s="38">
        <v>4126</v>
      </c>
      <c r="B683" s="39" t="s">
        <v>51</v>
      </c>
      <c r="C683" s="40" t="s">
        <v>333</v>
      </c>
      <c r="D683" s="40">
        <v>1</v>
      </c>
      <c r="E683" s="41"/>
      <c r="F683" s="43"/>
      <c r="G683" s="43">
        <f t="shared" si="91"/>
        <v>0</v>
      </c>
      <c r="H683" s="43">
        <f t="shared" si="90"/>
        <v>0</v>
      </c>
      <c r="I683" s="43">
        <f t="shared" si="93"/>
        <v>0</v>
      </c>
      <c r="J683" s="43">
        <f t="shared" si="94"/>
        <v>0</v>
      </c>
      <c r="K683" s="43">
        <f t="shared" si="95"/>
        <v>0</v>
      </c>
      <c r="L683" s="43">
        <f t="shared" si="96"/>
        <v>0</v>
      </c>
      <c r="M683" s="43">
        <f t="shared" si="97"/>
        <v>0</v>
      </c>
      <c r="N683" s="43">
        <f t="shared" si="98"/>
        <v>0</v>
      </c>
      <c r="P683" s="15">
        <v>11</v>
      </c>
      <c r="Q683" s="15">
        <f t="shared" si="92"/>
        <v>-10</v>
      </c>
    </row>
    <row r="684" spans="1:17" ht="14.25">
      <c r="A684" s="38">
        <v>4127</v>
      </c>
      <c r="B684" s="39" t="s">
        <v>52</v>
      </c>
      <c r="C684" s="40" t="s">
        <v>333</v>
      </c>
      <c r="D684" s="40">
        <v>1</v>
      </c>
      <c r="E684" s="41"/>
      <c r="F684" s="43"/>
      <c r="G684" s="43">
        <f t="shared" si="91"/>
        <v>0</v>
      </c>
      <c r="H684" s="43">
        <f t="shared" si="90"/>
        <v>0</v>
      </c>
      <c r="I684" s="43">
        <f t="shared" si="93"/>
        <v>0</v>
      </c>
      <c r="J684" s="43">
        <f t="shared" si="94"/>
        <v>0</v>
      </c>
      <c r="K684" s="43">
        <f t="shared" si="95"/>
        <v>0</v>
      </c>
      <c r="L684" s="43">
        <f t="shared" si="96"/>
        <v>0</v>
      </c>
      <c r="M684" s="43">
        <f t="shared" si="97"/>
        <v>0</v>
      </c>
      <c r="N684" s="43">
        <f t="shared" si="98"/>
        <v>0</v>
      </c>
      <c r="P684" s="15">
        <v>6</v>
      </c>
      <c r="Q684" s="15">
        <f t="shared" si="92"/>
        <v>-5</v>
      </c>
    </row>
    <row r="685" spans="1:17" ht="14.25">
      <c r="A685" s="38">
        <v>4128</v>
      </c>
      <c r="B685" s="39" t="s">
        <v>53</v>
      </c>
      <c r="C685" s="40" t="s">
        <v>333</v>
      </c>
      <c r="D685" s="40">
        <v>1</v>
      </c>
      <c r="E685" s="41"/>
      <c r="F685" s="43"/>
      <c r="G685" s="43">
        <f t="shared" si="91"/>
        <v>0</v>
      </c>
      <c r="H685" s="43">
        <f t="shared" si="90"/>
        <v>0</v>
      </c>
      <c r="I685" s="43">
        <f t="shared" si="93"/>
        <v>0</v>
      </c>
      <c r="J685" s="43">
        <f t="shared" si="94"/>
        <v>0</v>
      </c>
      <c r="K685" s="43">
        <f t="shared" si="95"/>
        <v>0</v>
      </c>
      <c r="L685" s="43">
        <f t="shared" si="96"/>
        <v>0</v>
      </c>
      <c r="M685" s="43">
        <f t="shared" si="97"/>
        <v>0</v>
      </c>
      <c r="N685" s="43">
        <f t="shared" si="98"/>
        <v>0</v>
      </c>
      <c r="P685" s="15">
        <v>6</v>
      </c>
      <c r="Q685" s="15">
        <f t="shared" si="92"/>
        <v>-5</v>
      </c>
    </row>
    <row r="686" spans="1:17" ht="14.25">
      <c r="A686" s="38">
        <v>4129</v>
      </c>
      <c r="B686" s="39" t="s">
        <v>54</v>
      </c>
      <c r="C686" s="40" t="s">
        <v>333</v>
      </c>
      <c r="D686" s="40">
        <v>3</v>
      </c>
      <c r="E686" s="41"/>
      <c r="F686" s="43"/>
      <c r="G686" s="43">
        <f t="shared" si="91"/>
        <v>0</v>
      </c>
      <c r="H686" s="43">
        <f t="shared" si="90"/>
        <v>0</v>
      </c>
      <c r="I686" s="43">
        <f t="shared" si="93"/>
        <v>0</v>
      </c>
      <c r="J686" s="43">
        <f t="shared" si="94"/>
        <v>0</v>
      </c>
      <c r="K686" s="43">
        <f t="shared" si="95"/>
        <v>0</v>
      </c>
      <c r="L686" s="43">
        <f t="shared" si="96"/>
        <v>0</v>
      </c>
      <c r="M686" s="43">
        <f t="shared" si="97"/>
        <v>0</v>
      </c>
      <c r="N686" s="43">
        <f t="shared" si="98"/>
        <v>0</v>
      </c>
      <c r="P686" s="15">
        <v>2</v>
      </c>
      <c r="Q686" s="15">
        <f t="shared" si="92"/>
        <v>1</v>
      </c>
    </row>
    <row r="687" spans="1:17" ht="14.25">
      <c r="A687" s="38">
        <v>4130</v>
      </c>
      <c r="B687" s="39" t="s">
        <v>55</v>
      </c>
      <c r="C687" s="40" t="s">
        <v>333</v>
      </c>
      <c r="D687" s="40">
        <v>3</v>
      </c>
      <c r="E687" s="41"/>
      <c r="F687" s="43"/>
      <c r="G687" s="43">
        <f t="shared" si="91"/>
        <v>0</v>
      </c>
      <c r="H687" s="43">
        <f t="shared" si="90"/>
        <v>0</v>
      </c>
      <c r="I687" s="43">
        <f t="shared" si="93"/>
        <v>0</v>
      </c>
      <c r="J687" s="43">
        <f t="shared" si="94"/>
        <v>0</v>
      </c>
      <c r="K687" s="43">
        <f t="shared" si="95"/>
        <v>0</v>
      </c>
      <c r="L687" s="43">
        <f t="shared" si="96"/>
        <v>0</v>
      </c>
      <c r="M687" s="43">
        <f t="shared" si="97"/>
        <v>0</v>
      </c>
      <c r="N687" s="43">
        <f t="shared" si="98"/>
        <v>0</v>
      </c>
      <c r="P687" s="15">
        <v>6</v>
      </c>
      <c r="Q687" s="15">
        <f t="shared" si="92"/>
        <v>-3</v>
      </c>
    </row>
    <row r="688" spans="1:17" ht="14.25">
      <c r="A688" s="38">
        <v>4131</v>
      </c>
      <c r="B688" s="39" t="s">
        <v>56</v>
      </c>
      <c r="C688" s="40" t="s">
        <v>336</v>
      </c>
      <c r="D688" s="40">
        <v>7</v>
      </c>
      <c r="E688" s="41"/>
      <c r="F688" s="43"/>
      <c r="G688" s="43">
        <f t="shared" si="91"/>
        <v>0</v>
      </c>
      <c r="H688" s="43">
        <f t="shared" si="90"/>
        <v>0</v>
      </c>
      <c r="I688" s="43">
        <f t="shared" si="93"/>
        <v>0</v>
      </c>
      <c r="J688" s="43">
        <f t="shared" si="94"/>
        <v>0</v>
      </c>
      <c r="K688" s="43">
        <f t="shared" si="95"/>
        <v>0</v>
      </c>
      <c r="L688" s="43">
        <f t="shared" si="96"/>
        <v>0</v>
      </c>
      <c r="M688" s="43">
        <f t="shared" si="97"/>
        <v>0</v>
      </c>
      <c r="N688" s="43">
        <f t="shared" si="98"/>
        <v>0</v>
      </c>
      <c r="P688" s="15">
        <v>6</v>
      </c>
      <c r="Q688" s="15">
        <f t="shared" si="92"/>
        <v>1</v>
      </c>
    </row>
    <row r="689" spans="1:17" ht="14.25">
      <c r="A689" s="38">
        <v>4132</v>
      </c>
      <c r="B689" s="39" t="s">
        <v>57</v>
      </c>
      <c r="C689" s="40" t="s">
        <v>898</v>
      </c>
      <c r="D689" s="40">
        <v>25</v>
      </c>
      <c r="E689" s="41"/>
      <c r="F689" s="43"/>
      <c r="G689" s="43">
        <f t="shared" si="91"/>
        <v>0</v>
      </c>
      <c r="H689" s="43">
        <f t="shared" si="90"/>
        <v>0</v>
      </c>
      <c r="I689" s="43">
        <f t="shared" si="93"/>
        <v>0</v>
      </c>
      <c r="J689" s="43">
        <f t="shared" si="94"/>
        <v>0</v>
      </c>
      <c r="K689" s="43">
        <f t="shared" si="95"/>
        <v>0</v>
      </c>
      <c r="L689" s="43">
        <f t="shared" si="96"/>
        <v>0</v>
      </c>
      <c r="M689" s="43">
        <f t="shared" si="97"/>
        <v>0</v>
      </c>
      <c r="N689" s="43">
        <f t="shared" si="98"/>
        <v>0</v>
      </c>
      <c r="P689" s="15">
        <v>3</v>
      </c>
      <c r="Q689" s="15">
        <f t="shared" si="92"/>
        <v>22</v>
      </c>
    </row>
    <row r="690" spans="1:17" ht="14.25">
      <c r="A690" s="38">
        <v>4133</v>
      </c>
      <c r="B690" s="39" t="s">
        <v>58</v>
      </c>
      <c r="C690" s="40" t="s">
        <v>333</v>
      </c>
      <c r="D690" s="40">
        <v>7</v>
      </c>
      <c r="E690" s="41"/>
      <c r="F690" s="43"/>
      <c r="G690" s="43">
        <f t="shared" si="91"/>
        <v>0</v>
      </c>
      <c r="H690" s="43">
        <f t="shared" si="90"/>
        <v>0</v>
      </c>
      <c r="I690" s="43">
        <f t="shared" si="93"/>
        <v>0</v>
      </c>
      <c r="J690" s="43">
        <f t="shared" si="94"/>
        <v>0</v>
      </c>
      <c r="K690" s="43">
        <f t="shared" si="95"/>
        <v>0</v>
      </c>
      <c r="L690" s="43">
        <f t="shared" si="96"/>
        <v>0</v>
      </c>
      <c r="M690" s="43">
        <f t="shared" si="97"/>
        <v>0</v>
      </c>
      <c r="N690" s="43">
        <f t="shared" si="98"/>
        <v>0</v>
      </c>
      <c r="P690" s="15">
        <v>11</v>
      </c>
      <c r="Q690" s="15">
        <f t="shared" si="92"/>
        <v>-4</v>
      </c>
    </row>
    <row r="691" spans="1:17" ht="14.25">
      <c r="A691" s="38">
        <v>4134</v>
      </c>
      <c r="B691" s="39" t="s">
        <v>59</v>
      </c>
      <c r="C691" s="40" t="s">
        <v>333</v>
      </c>
      <c r="D691" s="40">
        <v>7</v>
      </c>
      <c r="E691" s="41"/>
      <c r="F691" s="43"/>
      <c r="G691" s="43">
        <f t="shared" si="91"/>
        <v>0</v>
      </c>
      <c r="H691" s="43">
        <f t="shared" si="90"/>
        <v>0</v>
      </c>
      <c r="I691" s="43">
        <f t="shared" si="93"/>
        <v>0</v>
      </c>
      <c r="J691" s="43">
        <f t="shared" si="94"/>
        <v>0</v>
      </c>
      <c r="K691" s="43">
        <f t="shared" si="95"/>
        <v>0</v>
      </c>
      <c r="L691" s="43">
        <f t="shared" si="96"/>
        <v>0</v>
      </c>
      <c r="M691" s="43">
        <f t="shared" si="97"/>
        <v>0</v>
      </c>
      <c r="N691" s="43">
        <f t="shared" si="98"/>
        <v>0</v>
      </c>
      <c r="P691" s="15">
        <v>21</v>
      </c>
      <c r="Q691" s="15">
        <f t="shared" si="92"/>
        <v>-14</v>
      </c>
    </row>
    <row r="692" spans="1:17" ht="28.5">
      <c r="A692" s="38">
        <v>4135</v>
      </c>
      <c r="B692" s="39" t="s">
        <v>60</v>
      </c>
      <c r="C692" s="40" t="s">
        <v>333</v>
      </c>
      <c r="D692" s="40">
        <v>7</v>
      </c>
      <c r="E692" s="41"/>
      <c r="F692" s="43"/>
      <c r="G692" s="43">
        <f t="shared" si="91"/>
        <v>0</v>
      </c>
      <c r="H692" s="43">
        <f t="shared" si="90"/>
        <v>0</v>
      </c>
      <c r="I692" s="43">
        <f t="shared" si="93"/>
        <v>0</v>
      </c>
      <c r="J692" s="43">
        <f t="shared" si="94"/>
        <v>0</v>
      </c>
      <c r="K692" s="43">
        <f t="shared" si="95"/>
        <v>0</v>
      </c>
      <c r="L692" s="43">
        <f t="shared" si="96"/>
        <v>0</v>
      </c>
      <c r="M692" s="43">
        <f t="shared" si="97"/>
        <v>0</v>
      </c>
      <c r="N692" s="43">
        <f t="shared" si="98"/>
        <v>0</v>
      </c>
      <c r="P692" s="15">
        <v>6</v>
      </c>
      <c r="Q692" s="15">
        <f t="shared" si="92"/>
        <v>1</v>
      </c>
    </row>
    <row r="693" spans="1:17" ht="28.5">
      <c r="A693" s="38">
        <v>4136</v>
      </c>
      <c r="B693" s="39" t="s">
        <v>61</v>
      </c>
      <c r="C693" s="40" t="s">
        <v>333</v>
      </c>
      <c r="D693" s="40">
        <v>7</v>
      </c>
      <c r="E693" s="41"/>
      <c r="F693" s="43"/>
      <c r="G693" s="43">
        <f t="shared" si="91"/>
        <v>0</v>
      </c>
      <c r="H693" s="43">
        <f t="shared" si="90"/>
        <v>0</v>
      </c>
      <c r="I693" s="43">
        <f t="shared" si="93"/>
        <v>0</v>
      </c>
      <c r="J693" s="43">
        <f t="shared" si="94"/>
        <v>0</v>
      </c>
      <c r="K693" s="43">
        <f t="shared" si="95"/>
        <v>0</v>
      </c>
      <c r="L693" s="43">
        <f t="shared" si="96"/>
        <v>0</v>
      </c>
      <c r="M693" s="43">
        <f t="shared" si="97"/>
        <v>0</v>
      </c>
      <c r="N693" s="43">
        <f t="shared" si="98"/>
        <v>0</v>
      </c>
      <c r="P693" s="15">
        <v>6</v>
      </c>
      <c r="Q693" s="15">
        <f t="shared" si="92"/>
        <v>1</v>
      </c>
    </row>
    <row r="694" spans="1:17" ht="14.25">
      <c r="A694" s="38">
        <v>4137</v>
      </c>
      <c r="B694" s="39" t="s">
        <v>62</v>
      </c>
      <c r="C694" s="40" t="s">
        <v>333</v>
      </c>
      <c r="D694" s="40">
        <v>44</v>
      </c>
      <c r="E694" s="41"/>
      <c r="F694" s="43"/>
      <c r="G694" s="43">
        <f t="shared" si="91"/>
        <v>0</v>
      </c>
      <c r="H694" s="43">
        <f t="shared" si="90"/>
        <v>0</v>
      </c>
      <c r="I694" s="43">
        <f t="shared" si="93"/>
        <v>0</v>
      </c>
      <c r="J694" s="43">
        <f t="shared" si="94"/>
        <v>0</v>
      </c>
      <c r="K694" s="43">
        <f t="shared" si="95"/>
        <v>0</v>
      </c>
      <c r="L694" s="43">
        <f t="shared" si="96"/>
        <v>0</v>
      </c>
      <c r="M694" s="43">
        <f t="shared" si="97"/>
        <v>0</v>
      </c>
      <c r="N694" s="43">
        <f t="shared" si="98"/>
        <v>0</v>
      </c>
      <c r="P694" s="15">
        <v>2</v>
      </c>
      <c r="Q694" s="15">
        <f t="shared" si="92"/>
        <v>42</v>
      </c>
    </row>
    <row r="695" spans="1:17" ht="14.25">
      <c r="A695" s="38">
        <v>4138</v>
      </c>
      <c r="B695" s="39" t="s">
        <v>63</v>
      </c>
      <c r="C695" s="40" t="s">
        <v>333</v>
      </c>
      <c r="D695" s="40">
        <v>7</v>
      </c>
      <c r="E695" s="41"/>
      <c r="F695" s="43"/>
      <c r="G695" s="43">
        <f t="shared" si="91"/>
        <v>0</v>
      </c>
      <c r="H695" s="43">
        <f t="shared" si="90"/>
        <v>0</v>
      </c>
      <c r="I695" s="43">
        <f t="shared" si="93"/>
        <v>0</v>
      </c>
      <c r="J695" s="43">
        <f t="shared" si="94"/>
        <v>0</v>
      </c>
      <c r="K695" s="43">
        <f t="shared" si="95"/>
        <v>0</v>
      </c>
      <c r="L695" s="43">
        <f t="shared" si="96"/>
        <v>0</v>
      </c>
      <c r="M695" s="43">
        <f t="shared" si="97"/>
        <v>0</v>
      </c>
      <c r="N695" s="43">
        <f t="shared" si="98"/>
        <v>0</v>
      </c>
      <c r="P695" s="15">
        <v>6</v>
      </c>
      <c r="Q695" s="15">
        <f t="shared" si="92"/>
        <v>1</v>
      </c>
    </row>
    <row r="696" spans="1:17" ht="14.25">
      <c r="A696" s="38">
        <v>4139</v>
      </c>
      <c r="B696" s="39" t="s">
        <v>64</v>
      </c>
      <c r="C696" s="40" t="s">
        <v>898</v>
      </c>
      <c r="D696" s="40">
        <v>31</v>
      </c>
      <c r="E696" s="41"/>
      <c r="F696" s="43"/>
      <c r="G696" s="43">
        <f t="shared" si="91"/>
        <v>0</v>
      </c>
      <c r="H696" s="43">
        <f t="shared" si="90"/>
        <v>0</v>
      </c>
      <c r="I696" s="43">
        <f t="shared" si="93"/>
        <v>0</v>
      </c>
      <c r="J696" s="43">
        <f t="shared" si="94"/>
        <v>0</v>
      </c>
      <c r="K696" s="43">
        <f t="shared" si="95"/>
        <v>0</v>
      </c>
      <c r="L696" s="43">
        <f t="shared" si="96"/>
        <v>0</v>
      </c>
      <c r="M696" s="43">
        <f t="shared" si="97"/>
        <v>0</v>
      </c>
      <c r="N696" s="43">
        <f t="shared" si="98"/>
        <v>0</v>
      </c>
      <c r="P696" s="15">
        <v>2</v>
      </c>
      <c r="Q696" s="15">
        <f t="shared" si="92"/>
        <v>29</v>
      </c>
    </row>
    <row r="697" spans="1:17" ht="14.25">
      <c r="A697" s="38">
        <v>4140</v>
      </c>
      <c r="B697" s="39" t="s">
        <v>756</v>
      </c>
      <c r="C697" s="40" t="s">
        <v>898</v>
      </c>
      <c r="D697" s="40">
        <v>31</v>
      </c>
      <c r="E697" s="41"/>
      <c r="F697" s="43"/>
      <c r="G697" s="43">
        <f t="shared" si="91"/>
        <v>0</v>
      </c>
      <c r="H697" s="43">
        <f t="shared" si="90"/>
        <v>0</v>
      </c>
      <c r="I697" s="43">
        <f t="shared" si="93"/>
        <v>0</v>
      </c>
      <c r="J697" s="43">
        <f t="shared" si="94"/>
        <v>0</v>
      </c>
      <c r="K697" s="43">
        <f t="shared" si="95"/>
        <v>0</v>
      </c>
      <c r="L697" s="43">
        <f t="shared" si="96"/>
        <v>0</v>
      </c>
      <c r="M697" s="43">
        <f t="shared" si="97"/>
        <v>0</v>
      </c>
      <c r="N697" s="43">
        <f t="shared" si="98"/>
        <v>0</v>
      </c>
      <c r="P697" s="15">
        <v>2</v>
      </c>
      <c r="Q697" s="15">
        <f t="shared" si="92"/>
        <v>29</v>
      </c>
    </row>
    <row r="698" spans="1:17" ht="42.75">
      <c r="A698" s="38">
        <v>4141</v>
      </c>
      <c r="B698" s="39" t="s">
        <v>65</v>
      </c>
      <c r="C698" s="40" t="s">
        <v>898</v>
      </c>
      <c r="D698" s="40">
        <v>7</v>
      </c>
      <c r="E698" s="41"/>
      <c r="F698" s="43"/>
      <c r="G698" s="43">
        <f t="shared" si="91"/>
        <v>0</v>
      </c>
      <c r="H698" s="43">
        <f t="shared" si="90"/>
        <v>0</v>
      </c>
      <c r="I698" s="43">
        <f t="shared" si="93"/>
        <v>0</v>
      </c>
      <c r="J698" s="43">
        <f t="shared" si="94"/>
        <v>0</v>
      </c>
      <c r="K698" s="43">
        <f t="shared" si="95"/>
        <v>0</v>
      </c>
      <c r="L698" s="43">
        <f t="shared" si="96"/>
        <v>0</v>
      </c>
      <c r="M698" s="43">
        <f t="shared" si="97"/>
        <v>0</v>
      </c>
      <c r="N698" s="43">
        <f t="shared" si="98"/>
        <v>0</v>
      </c>
      <c r="P698" s="15">
        <v>6</v>
      </c>
      <c r="Q698" s="15">
        <f t="shared" si="92"/>
        <v>1</v>
      </c>
    </row>
    <row r="699" spans="1:17" ht="42.75">
      <c r="A699" s="38">
        <v>4142</v>
      </c>
      <c r="B699" s="39" t="s">
        <v>66</v>
      </c>
      <c r="C699" s="40" t="s">
        <v>898</v>
      </c>
      <c r="D699" s="40">
        <v>7</v>
      </c>
      <c r="E699" s="41"/>
      <c r="F699" s="43"/>
      <c r="G699" s="43">
        <f t="shared" si="91"/>
        <v>0</v>
      </c>
      <c r="H699" s="43">
        <f t="shared" si="90"/>
        <v>0</v>
      </c>
      <c r="I699" s="43">
        <f t="shared" si="93"/>
        <v>0</v>
      </c>
      <c r="J699" s="43">
        <f t="shared" si="94"/>
        <v>0</v>
      </c>
      <c r="K699" s="43">
        <f t="shared" si="95"/>
        <v>0</v>
      </c>
      <c r="L699" s="43">
        <f t="shared" si="96"/>
        <v>0</v>
      </c>
      <c r="M699" s="43">
        <f t="shared" si="97"/>
        <v>0</v>
      </c>
      <c r="N699" s="43">
        <f t="shared" si="98"/>
        <v>0</v>
      </c>
      <c r="P699" s="15">
        <v>2</v>
      </c>
      <c r="Q699" s="15">
        <f t="shared" si="92"/>
        <v>5</v>
      </c>
    </row>
    <row r="700" spans="1:17" ht="42.75">
      <c r="A700" s="38">
        <v>4143</v>
      </c>
      <c r="B700" s="39" t="s">
        <v>67</v>
      </c>
      <c r="C700" s="40" t="s">
        <v>898</v>
      </c>
      <c r="D700" s="40">
        <v>7</v>
      </c>
      <c r="E700" s="41"/>
      <c r="F700" s="43"/>
      <c r="G700" s="43">
        <f t="shared" si="91"/>
        <v>0</v>
      </c>
      <c r="H700" s="43">
        <f t="shared" si="90"/>
        <v>0</v>
      </c>
      <c r="I700" s="43">
        <f t="shared" si="93"/>
        <v>0</v>
      </c>
      <c r="J700" s="43">
        <f t="shared" si="94"/>
        <v>0</v>
      </c>
      <c r="K700" s="43">
        <f t="shared" si="95"/>
        <v>0</v>
      </c>
      <c r="L700" s="43">
        <f t="shared" si="96"/>
        <v>0</v>
      </c>
      <c r="M700" s="43">
        <f t="shared" si="97"/>
        <v>0</v>
      </c>
      <c r="N700" s="43">
        <f t="shared" si="98"/>
        <v>0</v>
      </c>
      <c r="P700" s="15">
        <v>2</v>
      </c>
      <c r="Q700" s="15">
        <f t="shared" si="92"/>
        <v>5</v>
      </c>
    </row>
    <row r="701" spans="1:17" ht="42.75">
      <c r="A701" s="38">
        <v>4144</v>
      </c>
      <c r="B701" s="39" t="s">
        <v>68</v>
      </c>
      <c r="C701" s="40" t="s">
        <v>898</v>
      </c>
      <c r="D701" s="40">
        <v>38</v>
      </c>
      <c r="E701" s="41"/>
      <c r="F701" s="43"/>
      <c r="G701" s="43">
        <f t="shared" si="91"/>
        <v>0</v>
      </c>
      <c r="H701" s="43">
        <f t="shared" si="90"/>
        <v>0</v>
      </c>
      <c r="I701" s="43">
        <f t="shared" si="93"/>
        <v>0</v>
      </c>
      <c r="J701" s="43">
        <f t="shared" si="94"/>
        <v>0</v>
      </c>
      <c r="K701" s="43">
        <f t="shared" si="95"/>
        <v>0</v>
      </c>
      <c r="L701" s="43">
        <f t="shared" si="96"/>
        <v>0</v>
      </c>
      <c r="M701" s="43">
        <f t="shared" si="97"/>
        <v>0</v>
      </c>
      <c r="N701" s="43">
        <f t="shared" si="98"/>
        <v>0</v>
      </c>
      <c r="P701" s="15">
        <v>6</v>
      </c>
      <c r="Q701" s="15">
        <f t="shared" si="92"/>
        <v>32</v>
      </c>
    </row>
    <row r="702" spans="1:17" ht="42.75">
      <c r="A702" s="38">
        <v>4145</v>
      </c>
      <c r="B702" s="39" t="s">
        <v>69</v>
      </c>
      <c r="C702" s="40" t="s">
        <v>898</v>
      </c>
      <c r="D702" s="40">
        <v>38</v>
      </c>
      <c r="E702" s="41"/>
      <c r="F702" s="43"/>
      <c r="G702" s="43">
        <f t="shared" si="91"/>
        <v>0</v>
      </c>
      <c r="H702" s="43">
        <f t="shared" si="90"/>
        <v>0</v>
      </c>
      <c r="I702" s="43">
        <f t="shared" si="93"/>
        <v>0</v>
      </c>
      <c r="J702" s="43">
        <f t="shared" si="94"/>
        <v>0</v>
      </c>
      <c r="K702" s="43">
        <f t="shared" si="95"/>
        <v>0</v>
      </c>
      <c r="L702" s="43">
        <f t="shared" si="96"/>
        <v>0</v>
      </c>
      <c r="M702" s="43">
        <f t="shared" si="97"/>
        <v>0</v>
      </c>
      <c r="N702" s="43">
        <f t="shared" si="98"/>
        <v>0</v>
      </c>
      <c r="P702" s="15">
        <v>6</v>
      </c>
      <c r="Q702" s="15">
        <f t="shared" si="92"/>
        <v>32</v>
      </c>
    </row>
    <row r="703" spans="1:17" ht="14.25">
      <c r="A703" s="38">
        <v>4146</v>
      </c>
      <c r="B703" s="39" t="s">
        <v>70</v>
      </c>
      <c r="C703" s="40" t="s">
        <v>1098</v>
      </c>
      <c r="D703" s="40">
        <v>51</v>
      </c>
      <c r="E703" s="41"/>
      <c r="F703" s="43"/>
      <c r="G703" s="43">
        <f t="shared" si="91"/>
        <v>0</v>
      </c>
      <c r="H703" s="43">
        <f t="shared" si="90"/>
        <v>0</v>
      </c>
      <c r="I703" s="43">
        <f t="shared" si="93"/>
        <v>0</v>
      </c>
      <c r="J703" s="43">
        <f t="shared" si="94"/>
        <v>0</v>
      </c>
      <c r="K703" s="43">
        <f t="shared" si="95"/>
        <v>0</v>
      </c>
      <c r="L703" s="43">
        <f t="shared" si="96"/>
        <v>0</v>
      </c>
      <c r="M703" s="43">
        <f t="shared" si="97"/>
        <v>0</v>
      </c>
      <c r="N703" s="43">
        <f t="shared" si="98"/>
        <v>0</v>
      </c>
      <c r="P703" s="15">
        <v>11</v>
      </c>
      <c r="Q703" s="15">
        <f t="shared" si="92"/>
        <v>40</v>
      </c>
    </row>
    <row r="704" spans="1:17" ht="28.5">
      <c r="A704" s="38">
        <v>4147</v>
      </c>
      <c r="B704" s="39" t="s">
        <v>71</v>
      </c>
      <c r="C704" s="40" t="s">
        <v>898</v>
      </c>
      <c r="D704" s="40">
        <v>38</v>
      </c>
      <c r="E704" s="41"/>
      <c r="F704" s="43"/>
      <c r="G704" s="43">
        <f t="shared" si="91"/>
        <v>0</v>
      </c>
      <c r="H704" s="43">
        <f t="shared" si="90"/>
        <v>0</v>
      </c>
      <c r="I704" s="43">
        <f t="shared" si="93"/>
        <v>0</v>
      </c>
      <c r="J704" s="43">
        <f t="shared" si="94"/>
        <v>0</v>
      </c>
      <c r="K704" s="43">
        <f t="shared" si="95"/>
        <v>0</v>
      </c>
      <c r="L704" s="43">
        <f t="shared" si="96"/>
        <v>0</v>
      </c>
      <c r="M704" s="43">
        <f t="shared" si="97"/>
        <v>0</v>
      </c>
      <c r="N704" s="43">
        <f t="shared" si="98"/>
        <v>0</v>
      </c>
      <c r="P704" s="15">
        <v>3</v>
      </c>
      <c r="Q704" s="15">
        <f t="shared" si="92"/>
        <v>35</v>
      </c>
    </row>
    <row r="705" spans="1:17" ht="28.5">
      <c r="A705" s="38">
        <v>4148</v>
      </c>
      <c r="B705" s="39" t="s">
        <v>72</v>
      </c>
      <c r="C705" s="40" t="s">
        <v>898</v>
      </c>
      <c r="D705" s="40">
        <v>20</v>
      </c>
      <c r="E705" s="41"/>
      <c r="F705" s="43"/>
      <c r="G705" s="43">
        <f t="shared" si="91"/>
        <v>0</v>
      </c>
      <c r="H705" s="43">
        <f t="shared" si="90"/>
        <v>0</v>
      </c>
      <c r="I705" s="43">
        <f t="shared" si="93"/>
        <v>0</v>
      </c>
      <c r="J705" s="43">
        <f t="shared" si="94"/>
        <v>0</v>
      </c>
      <c r="K705" s="43">
        <f t="shared" si="95"/>
        <v>0</v>
      </c>
      <c r="L705" s="43">
        <f t="shared" si="96"/>
        <v>0</v>
      </c>
      <c r="M705" s="43">
        <f t="shared" si="97"/>
        <v>0</v>
      </c>
      <c r="N705" s="43">
        <f t="shared" si="98"/>
        <v>0</v>
      </c>
      <c r="P705" s="15">
        <v>6</v>
      </c>
      <c r="Q705" s="15">
        <f t="shared" si="92"/>
        <v>14</v>
      </c>
    </row>
    <row r="706" spans="1:17" ht="28.5">
      <c r="A706" s="38">
        <v>4149</v>
      </c>
      <c r="B706" s="39" t="s">
        <v>73</v>
      </c>
      <c r="C706" s="40" t="s">
        <v>898</v>
      </c>
      <c r="D706" s="40">
        <v>20</v>
      </c>
      <c r="E706" s="41"/>
      <c r="F706" s="43"/>
      <c r="G706" s="43">
        <f t="shared" si="91"/>
        <v>0</v>
      </c>
      <c r="H706" s="43">
        <f t="shared" si="90"/>
        <v>0</v>
      </c>
      <c r="I706" s="43">
        <f t="shared" si="93"/>
        <v>0</v>
      </c>
      <c r="J706" s="43">
        <f t="shared" si="94"/>
        <v>0</v>
      </c>
      <c r="K706" s="43">
        <f t="shared" si="95"/>
        <v>0</v>
      </c>
      <c r="L706" s="43">
        <f t="shared" si="96"/>
        <v>0</v>
      </c>
      <c r="M706" s="43">
        <f t="shared" si="97"/>
        <v>0</v>
      </c>
      <c r="N706" s="43">
        <f t="shared" si="98"/>
        <v>0</v>
      </c>
      <c r="P706" s="15">
        <v>2</v>
      </c>
      <c r="Q706" s="15">
        <f t="shared" si="92"/>
        <v>18</v>
      </c>
    </row>
    <row r="707" spans="1:17" ht="14.25">
      <c r="A707" s="38">
        <v>4150</v>
      </c>
      <c r="B707" s="39" t="s">
        <v>74</v>
      </c>
      <c r="C707" s="40" t="s">
        <v>898</v>
      </c>
      <c r="D707" s="40">
        <v>20</v>
      </c>
      <c r="E707" s="41"/>
      <c r="F707" s="43"/>
      <c r="G707" s="43">
        <f t="shared" si="91"/>
        <v>0</v>
      </c>
      <c r="H707" s="43">
        <f t="shared" si="90"/>
        <v>0</v>
      </c>
      <c r="I707" s="43">
        <f t="shared" si="93"/>
        <v>0</v>
      </c>
      <c r="J707" s="43">
        <f t="shared" si="94"/>
        <v>0</v>
      </c>
      <c r="K707" s="43">
        <f t="shared" si="95"/>
        <v>0</v>
      </c>
      <c r="L707" s="43">
        <f t="shared" si="96"/>
        <v>0</v>
      </c>
      <c r="M707" s="43">
        <f t="shared" si="97"/>
        <v>0</v>
      </c>
      <c r="N707" s="43">
        <f t="shared" si="98"/>
        <v>0</v>
      </c>
      <c r="P707" s="15">
        <v>2</v>
      </c>
      <c r="Q707" s="15">
        <f t="shared" si="92"/>
        <v>18</v>
      </c>
    </row>
    <row r="708" spans="1:17" ht="14.25">
      <c r="A708" s="38">
        <v>4151</v>
      </c>
      <c r="B708" s="39" t="s">
        <v>75</v>
      </c>
      <c r="C708" s="40" t="s">
        <v>898</v>
      </c>
      <c r="D708" s="40">
        <v>20</v>
      </c>
      <c r="E708" s="41"/>
      <c r="F708" s="43"/>
      <c r="G708" s="43">
        <f t="shared" si="91"/>
        <v>0</v>
      </c>
      <c r="H708" s="43">
        <f t="shared" si="90"/>
        <v>0</v>
      </c>
      <c r="I708" s="43">
        <f t="shared" si="93"/>
        <v>0</v>
      </c>
      <c r="J708" s="43">
        <f t="shared" si="94"/>
        <v>0</v>
      </c>
      <c r="K708" s="43">
        <f t="shared" si="95"/>
        <v>0</v>
      </c>
      <c r="L708" s="43">
        <f t="shared" si="96"/>
        <v>0</v>
      </c>
      <c r="M708" s="43">
        <f t="shared" si="97"/>
        <v>0</v>
      </c>
      <c r="N708" s="43">
        <f t="shared" si="98"/>
        <v>0</v>
      </c>
      <c r="P708" s="15">
        <v>2</v>
      </c>
      <c r="Q708" s="15">
        <f t="shared" si="92"/>
        <v>18</v>
      </c>
    </row>
    <row r="709" spans="1:17" ht="14.25">
      <c r="A709" s="38">
        <v>4152</v>
      </c>
      <c r="B709" s="44" t="s">
        <v>76</v>
      </c>
      <c r="C709" s="40" t="s">
        <v>898</v>
      </c>
      <c r="D709" s="40">
        <v>13</v>
      </c>
      <c r="E709" s="41"/>
      <c r="F709" s="43"/>
      <c r="G709" s="43">
        <f t="shared" si="91"/>
        <v>0</v>
      </c>
      <c r="H709" s="43">
        <f t="shared" si="90"/>
        <v>0</v>
      </c>
      <c r="I709" s="43">
        <f t="shared" si="93"/>
        <v>0</v>
      </c>
      <c r="J709" s="43">
        <f t="shared" si="94"/>
        <v>0</v>
      </c>
      <c r="K709" s="43">
        <f t="shared" si="95"/>
        <v>0</v>
      </c>
      <c r="L709" s="43">
        <f t="shared" si="96"/>
        <v>0</v>
      </c>
      <c r="M709" s="43">
        <f t="shared" si="97"/>
        <v>0</v>
      </c>
      <c r="N709" s="43">
        <f t="shared" si="98"/>
        <v>0</v>
      </c>
      <c r="P709" s="15">
        <v>2</v>
      </c>
      <c r="Q709" s="15">
        <f t="shared" si="92"/>
        <v>11</v>
      </c>
    </row>
    <row r="710" spans="1:17" ht="14.25">
      <c r="A710" s="38">
        <v>4153</v>
      </c>
      <c r="B710" s="39" t="s">
        <v>77</v>
      </c>
      <c r="C710" s="40" t="s">
        <v>898</v>
      </c>
      <c r="D710" s="40">
        <v>7</v>
      </c>
      <c r="E710" s="41"/>
      <c r="F710" s="43"/>
      <c r="G710" s="43">
        <f t="shared" si="91"/>
        <v>0</v>
      </c>
      <c r="H710" s="43">
        <f t="shared" si="90"/>
        <v>0</v>
      </c>
      <c r="I710" s="43">
        <f t="shared" si="93"/>
        <v>0</v>
      </c>
      <c r="J710" s="43">
        <f t="shared" si="94"/>
        <v>0</v>
      </c>
      <c r="K710" s="43">
        <f t="shared" si="95"/>
        <v>0</v>
      </c>
      <c r="L710" s="43">
        <f t="shared" si="96"/>
        <v>0</v>
      </c>
      <c r="M710" s="43">
        <f t="shared" si="97"/>
        <v>0</v>
      </c>
      <c r="N710" s="43">
        <f t="shared" si="98"/>
        <v>0</v>
      </c>
      <c r="P710" s="15">
        <v>11</v>
      </c>
      <c r="Q710" s="15">
        <f t="shared" si="92"/>
        <v>-4</v>
      </c>
    </row>
    <row r="711" spans="1:17" ht="14.25">
      <c r="A711" s="38">
        <v>4154</v>
      </c>
      <c r="B711" s="39" t="s">
        <v>78</v>
      </c>
      <c r="C711" s="40" t="s">
        <v>898</v>
      </c>
      <c r="D711" s="40">
        <v>7</v>
      </c>
      <c r="E711" s="41"/>
      <c r="F711" s="43"/>
      <c r="G711" s="43">
        <f t="shared" si="91"/>
        <v>0</v>
      </c>
      <c r="H711" s="43">
        <f t="shared" si="90"/>
        <v>0</v>
      </c>
      <c r="I711" s="43">
        <f t="shared" si="93"/>
        <v>0</v>
      </c>
      <c r="J711" s="43">
        <f t="shared" si="94"/>
        <v>0</v>
      </c>
      <c r="K711" s="43">
        <f t="shared" si="95"/>
        <v>0</v>
      </c>
      <c r="L711" s="43">
        <f t="shared" si="96"/>
        <v>0</v>
      </c>
      <c r="M711" s="43">
        <f t="shared" si="97"/>
        <v>0</v>
      </c>
      <c r="N711" s="43">
        <f t="shared" si="98"/>
        <v>0</v>
      </c>
      <c r="P711" s="15">
        <v>2</v>
      </c>
      <c r="Q711" s="15">
        <f t="shared" si="92"/>
        <v>5</v>
      </c>
    </row>
    <row r="712" spans="1:17" ht="14.25">
      <c r="A712" s="38">
        <v>4155</v>
      </c>
      <c r="B712" s="39" t="s">
        <v>79</v>
      </c>
      <c r="C712" s="40" t="s">
        <v>898</v>
      </c>
      <c r="D712" s="40">
        <v>25</v>
      </c>
      <c r="E712" s="41"/>
      <c r="F712" s="43"/>
      <c r="G712" s="43">
        <f t="shared" si="91"/>
        <v>0</v>
      </c>
      <c r="H712" s="43">
        <f t="shared" si="90"/>
        <v>0</v>
      </c>
      <c r="I712" s="43">
        <f t="shared" si="93"/>
        <v>0</v>
      </c>
      <c r="J712" s="43">
        <f t="shared" si="94"/>
        <v>0</v>
      </c>
      <c r="K712" s="43">
        <f t="shared" si="95"/>
        <v>0</v>
      </c>
      <c r="L712" s="43">
        <f t="shared" si="96"/>
        <v>0</v>
      </c>
      <c r="M712" s="43">
        <f t="shared" si="97"/>
        <v>0</v>
      </c>
      <c r="N712" s="43">
        <f t="shared" si="98"/>
        <v>0</v>
      </c>
      <c r="P712" s="15">
        <v>2</v>
      </c>
      <c r="Q712" s="15">
        <f t="shared" si="92"/>
        <v>23</v>
      </c>
    </row>
    <row r="713" spans="1:17" ht="14.25">
      <c r="A713" s="38">
        <v>4156</v>
      </c>
      <c r="B713" s="39" t="s">
        <v>80</v>
      </c>
      <c r="C713" s="40" t="s">
        <v>898</v>
      </c>
      <c r="D713" s="40">
        <v>25</v>
      </c>
      <c r="E713" s="41"/>
      <c r="F713" s="43"/>
      <c r="G713" s="43">
        <f t="shared" si="91"/>
        <v>0</v>
      </c>
      <c r="H713" s="43">
        <f t="shared" si="90"/>
        <v>0</v>
      </c>
      <c r="I713" s="43">
        <f t="shared" si="93"/>
        <v>0</v>
      </c>
      <c r="J713" s="43">
        <f t="shared" si="94"/>
        <v>0</v>
      </c>
      <c r="K713" s="43">
        <f t="shared" si="95"/>
        <v>0</v>
      </c>
      <c r="L713" s="43">
        <f t="shared" si="96"/>
        <v>0</v>
      </c>
      <c r="M713" s="43">
        <f t="shared" si="97"/>
        <v>0</v>
      </c>
      <c r="N713" s="43">
        <f t="shared" si="98"/>
        <v>0</v>
      </c>
      <c r="P713" s="15">
        <v>2</v>
      </c>
      <c r="Q713" s="15">
        <f t="shared" si="92"/>
        <v>23</v>
      </c>
    </row>
    <row r="714" spans="1:17" ht="14.25">
      <c r="A714" s="38">
        <v>4157</v>
      </c>
      <c r="B714" s="39" t="s">
        <v>81</v>
      </c>
      <c r="C714" s="40" t="s">
        <v>898</v>
      </c>
      <c r="D714" s="40">
        <v>20</v>
      </c>
      <c r="E714" s="41"/>
      <c r="F714" s="43"/>
      <c r="G714" s="43">
        <f t="shared" si="91"/>
        <v>0</v>
      </c>
      <c r="H714" s="43">
        <f t="shared" si="90"/>
        <v>0</v>
      </c>
      <c r="I714" s="43">
        <f t="shared" si="93"/>
        <v>0</v>
      </c>
      <c r="J714" s="43">
        <f t="shared" si="94"/>
        <v>0</v>
      </c>
      <c r="K714" s="43">
        <f t="shared" si="95"/>
        <v>0</v>
      </c>
      <c r="L714" s="43">
        <f t="shared" si="96"/>
        <v>0</v>
      </c>
      <c r="M714" s="43">
        <f t="shared" si="97"/>
        <v>0</v>
      </c>
      <c r="N714" s="43">
        <f t="shared" si="98"/>
        <v>0</v>
      </c>
      <c r="P714" s="15">
        <v>2</v>
      </c>
      <c r="Q714" s="15">
        <f t="shared" si="92"/>
        <v>18</v>
      </c>
    </row>
    <row r="715" spans="1:17" ht="28.5">
      <c r="A715" s="38">
        <v>4158</v>
      </c>
      <c r="B715" s="39" t="s">
        <v>82</v>
      </c>
      <c r="C715" s="40" t="s">
        <v>898</v>
      </c>
      <c r="D715" s="40">
        <v>1</v>
      </c>
      <c r="E715" s="41"/>
      <c r="F715" s="43"/>
      <c r="G715" s="43">
        <f t="shared" si="91"/>
        <v>0</v>
      </c>
      <c r="H715" s="43">
        <f t="shared" si="90"/>
        <v>0</v>
      </c>
      <c r="I715" s="43">
        <f t="shared" si="93"/>
        <v>0</v>
      </c>
      <c r="J715" s="43">
        <f t="shared" si="94"/>
        <v>0</v>
      </c>
      <c r="K715" s="43">
        <f t="shared" si="95"/>
        <v>0</v>
      </c>
      <c r="L715" s="43">
        <f t="shared" si="96"/>
        <v>0</v>
      </c>
      <c r="M715" s="43">
        <f t="shared" si="97"/>
        <v>0</v>
      </c>
      <c r="N715" s="43">
        <f t="shared" si="98"/>
        <v>0</v>
      </c>
      <c r="P715" s="15">
        <v>2</v>
      </c>
      <c r="Q715" s="15">
        <f t="shared" si="92"/>
        <v>-1</v>
      </c>
    </row>
    <row r="716" spans="1:17" ht="28.5">
      <c r="A716" s="38">
        <v>4159</v>
      </c>
      <c r="B716" s="39" t="s">
        <v>83</v>
      </c>
      <c r="C716" s="40" t="s">
        <v>898</v>
      </c>
      <c r="D716" s="40">
        <v>7</v>
      </c>
      <c r="E716" s="41"/>
      <c r="F716" s="43"/>
      <c r="G716" s="43">
        <f t="shared" si="91"/>
        <v>0</v>
      </c>
      <c r="H716" s="43">
        <f t="shared" si="90"/>
        <v>0</v>
      </c>
      <c r="I716" s="43">
        <f t="shared" si="93"/>
        <v>0</v>
      </c>
      <c r="J716" s="43">
        <f t="shared" si="94"/>
        <v>0</v>
      </c>
      <c r="K716" s="43">
        <f t="shared" si="95"/>
        <v>0</v>
      </c>
      <c r="L716" s="43">
        <f t="shared" si="96"/>
        <v>0</v>
      </c>
      <c r="M716" s="43">
        <f t="shared" si="97"/>
        <v>0</v>
      </c>
      <c r="N716" s="43">
        <f t="shared" si="98"/>
        <v>0</v>
      </c>
      <c r="P716" s="15">
        <v>2</v>
      </c>
      <c r="Q716" s="15">
        <f t="shared" si="92"/>
        <v>5</v>
      </c>
    </row>
    <row r="717" spans="1:17" ht="28.5">
      <c r="A717" s="38">
        <v>4160</v>
      </c>
      <c r="B717" s="39" t="s">
        <v>84</v>
      </c>
      <c r="C717" s="40" t="s">
        <v>898</v>
      </c>
      <c r="D717" s="40">
        <v>44</v>
      </c>
      <c r="E717" s="41"/>
      <c r="F717" s="43"/>
      <c r="G717" s="43">
        <f t="shared" si="91"/>
        <v>0</v>
      </c>
      <c r="H717" s="43">
        <f t="shared" si="90"/>
        <v>0</v>
      </c>
      <c r="I717" s="43">
        <f t="shared" si="93"/>
        <v>0</v>
      </c>
      <c r="J717" s="43">
        <f t="shared" si="94"/>
        <v>0</v>
      </c>
      <c r="K717" s="43">
        <f t="shared" si="95"/>
        <v>0</v>
      </c>
      <c r="L717" s="43">
        <f t="shared" si="96"/>
        <v>0</v>
      </c>
      <c r="M717" s="43">
        <f t="shared" si="97"/>
        <v>0</v>
      </c>
      <c r="N717" s="43">
        <f t="shared" si="98"/>
        <v>0</v>
      </c>
      <c r="P717" s="15">
        <v>2</v>
      </c>
      <c r="Q717" s="15">
        <f t="shared" si="92"/>
        <v>42</v>
      </c>
    </row>
    <row r="718" spans="1:17" ht="28.5">
      <c r="A718" s="38">
        <v>4161</v>
      </c>
      <c r="B718" s="39" t="s">
        <v>85</v>
      </c>
      <c r="C718" s="40" t="s">
        <v>898</v>
      </c>
      <c r="D718" s="40">
        <v>44</v>
      </c>
      <c r="E718" s="41"/>
      <c r="F718" s="43"/>
      <c r="G718" s="43">
        <f t="shared" si="91"/>
        <v>0</v>
      </c>
      <c r="H718" s="43">
        <f t="shared" si="90"/>
        <v>0</v>
      </c>
      <c r="I718" s="43">
        <f t="shared" si="93"/>
        <v>0</v>
      </c>
      <c r="J718" s="43">
        <f t="shared" si="94"/>
        <v>0</v>
      </c>
      <c r="K718" s="43">
        <f t="shared" si="95"/>
        <v>0</v>
      </c>
      <c r="L718" s="43">
        <f t="shared" si="96"/>
        <v>0</v>
      </c>
      <c r="M718" s="43">
        <f t="shared" si="97"/>
        <v>0</v>
      </c>
      <c r="N718" s="43">
        <f t="shared" si="98"/>
        <v>0</v>
      </c>
      <c r="P718" s="15">
        <v>2</v>
      </c>
      <c r="Q718" s="15">
        <f t="shared" si="92"/>
        <v>42</v>
      </c>
    </row>
    <row r="719" spans="1:17" ht="42.75">
      <c r="A719" s="38">
        <v>4162</v>
      </c>
      <c r="B719" s="44" t="s">
        <v>86</v>
      </c>
      <c r="C719" s="40" t="s">
        <v>333</v>
      </c>
      <c r="D719" s="40">
        <v>62</v>
      </c>
      <c r="E719" s="41"/>
      <c r="F719" s="43"/>
      <c r="G719" s="43">
        <f t="shared" si="91"/>
        <v>0</v>
      </c>
      <c r="H719" s="43">
        <f t="shared" si="90"/>
        <v>0</v>
      </c>
      <c r="I719" s="43">
        <f t="shared" si="93"/>
        <v>0</v>
      </c>
      <c r="J719" s="43">
        <f t="shared" si="94"/>
        <v>0</v>
      </c>
      <c r="K719" s="43">
        <f t="shared" si="95"/>
        <v>0</v>
      </c>
      <c r="L719" s="43">
        <f t="shared" si="96"/>
        <v>0</v>
      </c>
      <c r="M719" s="43">
        <f t="shared" si="97"/>
        <v>0</v>
      </c>
      <c r="N719" s="43">
        <f t="shared" si="98"/>
        <v>0</v>
      </c>
      <c r="P719" s="15">
        <v>2</v>
      </c>
      <c r="Q719" s="15">
        <f t="shared" si="92"/>
        <v>60</v>
      </c>
    </row>
    <row r="720" spans="1:17" ht="14.25">
      <c r="A720" s="38">
        <v>4163</v>
      </c>
      <c r="B720" s="44" t="s">
        <v>87</v>
      </c>
      <c r="C720" s="40" t="s">
        <v>333</v>
      </c>
      <c r="D720" s="40">
        <v>44</v>
      </c>
      <c r="E720" s="41"/>
      <c r="F720" s="43"/>
      <c r="G720" s="43">
        <f t="shared" si="91"/>
        <v>0</v>
      </c>
      <c r="H720" s="43">
        <f t="shared" si="90"/>
        <v>0</v>
      </c>
      <c r="I720" s="43">
        <f t="shared" si="93"/>
        <v>0</v>
      </c>
      <c r="J720" s="43">
        <f t="shared" si="94"/>
        <v>0</v>
      </c>
      <c r="K720" s="43">
        <f t="shared" si="95"/>
        <v>0</v>
      </c>
      <c r="L720" s="43">
        <f t="shared" si="96"/>
        <v>0</v>
      </c>
      <c r="M720" s="43">
        <f t="shared" si="97"/>
        <v>0</v>
      </c>
      <c r="N720" s="43">
        <f t="shared" si="98"/>
        <v>0</v>
      </c>
      <c r="P720" s="15">
        <v>2</v>
      </c>
      <c r="Q720" s="15">
        <f t="shared" si="92"/>
        <v>42</v>
      </c>
    </row>
    <row r="721" spans="1:17" ht="14.25">
      <c r="A721" s="38">
        <v>4164</v>
      </c>
      <c r="B721" s="44" t="s">
        <v>88</v>
      </c>
      <c r="C721" s="40" t="s">
        <v>333</v>
      </c>
      <c r="D721" s="40">
        <v>7</v>
      </c>
      <c r="E721" s="41"/>
      <c r="F721" s="43"/>
      <c r="G721" s="43">
        <f t="shared" si="91"/>
        <v>0</v>
      </c>
      <c r="H721" s="43">
        <f t="shared" si="90"/>
        <v>0</v>
      </c>
      <c r="I721" s="43">
        <f t="shared" si="93"/>
        <v>0</v>
      </c>
      <c r="J721" s="43">
        <f t="shared" si="94"/>
        <v>0</v>
      </c>
      <c r="K721" s="43">
        <f t="shared" si="95"/>
        <v>0</v>
      </c>
      <c r="L721" s="43">
        <f t="shared" si="96"/>
        <v>0</v>
      </c>
      <c r="M721" s="43">
        <f t="shared" si="97"/>
        <v>0</v>
      </c>
      <c r="N721" s="43">
        <f t="shared" si="98"/>
        <v>0</v>
      </c>
      <c r="P721" s="15">
        <v>2</v>
      </c>
      <c r="Q721" s="15">
        <f t="shared" si="92"/>
        <v>5</v>
      </c>
    </row>
    <row r="722" spans="1:17" ht="14.25">
      <c r="A722" s="38">
        <v>4165</v>
      </c>
      <c r="B722" s="39" t="s">
        <v>89</v>
      </c>
      <c r="C722" s="40" t="s">
        <v>340</v>
      </c>
      <c r="D722" s="40">
        <v>7</v>
      </c>
      <c r="E722" s="41"/>
      <c r="F722" s="43"/>
      <c r="G722" s="43">
        <f t="shared" si="91"/>
        <v>0</v>
      </c>
      <c r="H722" s="43">
        <f t="shared" ref="H722:H785" si="99">G722*$H$16</f>
        <v>0</v>
      </c>
      <c r="I722" s="43">
        <f t="shared" si="93"/>
        <v>0</v>
      </c>
      <c r="J722" s="43">
        <f t="shared" si="94"/>
        <v>0</v>
      </c>
      <c r="K722" s="43">
        <f t="shared" si="95"/>
        <v>0</v>
      </c>
      <c r="L722" s="43">
        <f t="shared" si="96"/>
        <v>0</v>
      </c>
      <c r="M722" s="43">
        <f t="shared" si="97"/>
        <v>0</v>
      </c>
      <c r="N722" s="43">
        <f t="shared" si="98"/>
        <v>0</v>
      </c>
      <c r="P722" s="15">
        <v>16</v>
      </c>
      <c r="Q722" s="15">
        <f t="shared" si="92"/>
        <v>-9</v>
      </c>
    </row>
    <row r="723" spans="1:17" ht="14.25">
      <c r="A723" s="38">
        <v>4166</v>
      </c>
      <c r="B723" s="39" t="s">
        <v>90</v>
      </c>
      <c r="C723" s="40" t="s">
        <v>333</v>
      </c>
      <c r="D723" s="40">
        <v>44</v>
      </c>
      <c r="E723" s="41"/>
      <c r="F723" s="43"/>
      <c r="G723" s="43">
        <f t="shared" ref="G723:G786" si="100">F723+E723</f>
        <v>0</v>
      </c>
      <c r="H723" s="43">
        <f t="shared" si="99"/>
        <v>0</v>
      </c>
      <c r="I723" s="43">
        <f t="shared" si="93"/>
        <v>0</v>
      </c>
      <c r="J723" s="43">
        <f t="shared" si="94"/>
        <v>0</v>
      </c>
      <c r="K723" s="43">
        <f t="shared" si="95"/>
        <v>0</v>
      </c>
      <c r="L723" s="43">
        <f t="shared" si="96"/>
        <v>0</v>
      </c>
      <c r="M723" s="43">
        <f t="shared" si="97"/>
        <v>0</v>
      </c>
      <c r="N723" s="43">
        <f t="shared" si="98"/>
        <v>0</v>
      </c>
      <c r="P723" s="15">
        <v>6</v>
      </c>
      <c r="Q723" s="15">
        <f t="shared" si="92"/>
        <v>38</v>
      </c>
    </row>
    <row r="724" spans="1:17" ht="28.5">
      <c r="A724" s="38">
        <v>4167</v>
      </c>
      <c r="B724" s="39" t="s">
        <v>91</v>
      </c>
      <c r="C724" s="40" t="s">
        <v>333</v>
      </c>
      <c r="D724" s="40">
        <v>7</v>
      </c>
      <c r="E724" s="41"/>
      <c r="F724" s="43"/>
      <c r="G724" s="43">
        <f t="shared" si="100"/>
        <v>0</v>
      </c>
      <c r="H724" s="43">
        <f t="shared" si="99"/>
        <v>0</v>
      </c>
      <c r="I724" s="43">
        <f t="shared" si="93"/>
        <v>0</v>
      </c>
      <c r="J724" s="43">
        <f t="shared" si="94"/>
        <v>0</v>
      </c>
      <c r="K724" s="43">
        <f t="shared" si="95"/>
        <v>0</v>
      </c>
      <c r="L724" s="43">
        <f t="shared" si="96"/>
        <v>0</v>
      </c>
      <c r="M724" s="43">
        <f t="shared" si="97"/>
        <v>0</v>
      </c>
      <c r="N724" s="43">
        <f t="shared" si="98"/>
        <v>0</v>
      </c>
      <c r="P724" s="15">
        <v>154</v>
      </c>
      <c r="Q724" s="15">
        <f t="shared" ref="Q724:Q787" si="101">D724-P724</f>
        <v>-147</v>
      </c>
    </row>
    <row r="725" spans="1:17" ht="14.25">
      <c r="A725" s="38">
        <v>4168</v>
      </c>
      <c r="B725" s="39" t="s">
        <v>92</v>
      </c>
      <c r="C725" s="40" t="s">
        <v>333</v>
      </c>
      <c r="D725" s="40">
        <v>7</v>
      </c>
      <c r="E725" s="41"/>
      <c r="F725" s="43"/>
      <c r="G725" s="43">
        <f t="shared" si="100"/>
        <v>0</v>
      </c>
      <c r="H725" s="43">
        <f t="shared" si="99"/>
        <v>0</v>
      </c>
      <c r="I725" s="43">
        <f t="shared" ref="I725:I788" si="102">G725+H725</f>
        <v>0</v>
      </c>
      <c r="J725" s="43">
        <f t="shared" ref="J725:J788" si="103">E725*D725</f>
        <v>0</v>
      </c>
      <c r="K725" s="43">
        <f t="shared" ref="K725:K788" si="104">F725*D725</f>
        <v>0</v>
      </c>
      <c r="L725" s="43">
        <f t="shared" ref="L725:L788" si="105">G725*D725</f>
        <v>0</v>
      </c>
      <c r="M725" s="43">
        <f t="shared" ref="M725:M788" si="106">H725*D725</f>
        <v>0</v>
      </c>
      <c r="N725" s="43">
        <f t="shared" ref="N725:N788" si="107">L725+M725</f>
        <v>0</v>
      </c>
      <c r="P725" s="15">
        <v>51</v>
      </c>
      <c r="Q725" s="15">
        <f t="shared" si="101"/>
        <v>-44</v>
      </c>
    </row>
    <row r="726" spans="1:17" ht="28.5">
      <c r="A726" s="38">
        <v>4169</v>
      </c>
      <c r="B726" s="39" t="s">
        <v>93</v>
      </c>
      <c r="C726" s="40" t="s">
        <v>333</v>
      </c>
      <c r="D726" s="40">
        <v>7</v>
      </c>
      <c r="E726" s="41"/>
      <c r="F726" s="43"/>
      <c r="G726" s="43">
        <f t="shared" si="100"/>
        <v>0</v>
      </c>
      <c r="H726" s="43">
        <f t="shared" si="99"/>
        <v>0</v>
      </c>
      <c r="I726" s="43">
        <f t="shared" si="102"/>
        <v>0</v>
      </c>
      <c r="J726" s="43">
        <f t="shared" si="103"/>
        <v>0</v>
      </c>
      <c r="K726" s="43">
        <f t="shared" si="104"/>
        <v>0</v>
      </c>
      <c r="L726" s="43">
        <f t="shared" si="105"/>
        <v>0</v>
      </c>
      <c r="M726" s="43">
        <f t="shared" si="106"/>
        <v>0</v>
      </c>
      <c r="N726" s="43">
        <f t="shared" si="107"/>
        <v>0</v>
      </c>
      <c r="P726" s="15">
        <v>6</v>
      </c>
      <c r="Q726" s="15">
        <f t="shared" si="101"/>
        <v>1</v>
      </c>
    </row>
    <row r="727" spans="1:17" ht="14.25">
      <c r="A727" s="38">
        <v>4170</v>
      </c>
      <c r="B727" s="39" t="s">
        <v>94</v>
      </c>
      <c r="C727" s="40" t="s">
        <v>333</v>
      </c>
      <c r="D727" s="40">
        <v>7</v>
      </c>
      <c r="E727" s="41"/>
      <c r="F727" s="43"/>
      <c r="G727" s="43">
        <f t="shared" si="100"/>
        <v>0</v>
      </c>
      <c r="H727" s="43">
        <f t="shared" si="99"/>
        <v>0</v>
      </c>
      <c r="I727" s="43">
        <f t="shared" si="102"/>
        <v>0</v>
      </c>
      <c r="J727" s="43">
        <f t="shared" si="103"/>
        <v>0</v>
      </c>
      <c r="K727" s="43">
        <f t="shared" si="104"/>
        <v>0</v>
      </c>
      <c r="L727" s="43">
        <f t="shared" si="105"/>
        <v>0</v>
      </c>
      <c r="M727" s="43">
        <f t="shared" si="106"/>
        <v>0</v>
      </c>
      <c r="N727" s="43">
        <f t="shared" si="107"/>
        <v>0</v>
      </c>
      <c r="P727" s="15">
        <v>16</v>
      </c>
      <c r="Q727" s="15">
        <f t="shared" si="101"/>
        <v>-9</v>
      </c>
    </row>
    <row r="728" spans="1:17" ht="14.25">
      <c r="A728" s="38">
        <v>4171</v>
      </c>
      <c r="B728" s="39" t="s">
        <v>95</v>
      </c>
      <c r="C728" s="40" t="s">
        <v>333</v>
      </c>
      <c r="D728" s="40">
        <v>7</v>
      </c>
      <c r="E728" s="41"/>
      <c r="F728" s="43"/>
      <c r="G728" s="43">
        <f t="shared" si="100"/>
        <v>0</v>
      </c>
      <c r="H728" s="43">
        <f t="shared" si="99"/>
        <v>0</v>
      </c>
      <c r="I728" s="43">
        <f t="shared" si="102"/>
        <v>0</v>
      </c>
      <c r="J728" s="43">
        <f t="shared" si="103"/>
        <v>0</v>
      </c>
      <c r="K728" s="43">
        <f t="shared" si="104"/>
        <v>0</v>
      </c>
      <c r="L728" s="43">
        <f t="shared" si="105"/>
        <v>0</v>
      </c>
      <c r="M728" s="43">
        <f t="shared" si="106"/>
        <v>0</v>
      </c>
      <c r="N728" s="43">
        <f t="shared" si="107"/>
        <v>0</v>
      </c>
      <c r="P728" s="15">
        <v>510</v>
      </c>
      <c r="Q728" s="15">
        <f t="shared" si="101"/>
        <v>-503</v>
      </c>
    </row>
    <row r="729" spans="1:17" ht="14.25">
      <c r="A729" s="38">
        <v>4172</v>
      </c>
      <c r="B729" s="39" t="s">
        <v>96</v>
      </c>
      <c r="C729" s="40" t="s">
        <v>333</v>
      </c>
      <c r="D729" s="40">
        <v>2</v>
      </c>
      <c r="E729" s="41"/>
      <c r="F729" s="43"/>
      <c r="G729" s="43">
        <f t="shared" si="100"/>
        <v>0</v>
      </c>
      <c r="H729" s="43">
        <f t="shared" si="99"/>
        <v>0</v>
      </c>
      <c r="I729" s="43">
        <f t="shared" si="102"/>
        <v>0</v>
      </c>
      <c r="J729" s="43">
        <f t="shared" si="103"/>
        <v>0</v>
      </c>
      <c r="K729" s="43">
        <f t="shared" si="104"/>
        <v>0</v>
      </c>
      <c r="L729" s="43">
        <f t="shared" si="105"/>
        <v>0</v>
      </c>
      <c r="M729" s="43">
        <f t="shared" si="106"/>
        <v>0</v>
      </c>
      <c r="N729" s="43">
        <f t="shared" si="107"/>
        <v>0</v>
      </c>
      <c r="P729" s="15">
        <v>16</v>
      </c>
      <c r="Q729" s="15">
        <f t="shared" si="101"/>
        <v>-14</v>
      </c>
    </row>
    <row r="730" spans="1:17" ht="14.25">
      <c r="A730" s="38">
        <v>4173</v>
      </c>
      <c r="B730" s="39" t="s">
        <v>97</v>
      </c>
      <c r="C730" s="40" t="s">
        <v>333</v>
      </c>
      <c r="D730" s="40">
        <v>13</v>
      </c>
      <c r="E730" s="41"/>
      <c r="F730" s="43"/>
      <c r="G730" s="43">
        <f t="shared" si="100"/>
        <v>0</v>
      </c>
      <c r="H730" s="43">
        <f t="shared" si="99"/>
        <v>0</v>
      </c>
      <c r="I730" s="43">
        <f t="shared" si="102"/>
        <v>0</v>
      </c>
      <c r="J730" s="43">
        <f t="shared" si="103"/>
        <v>0</v>
      </c>
      <c r="K730" s="43">
        <f t="shared" si="104"/>
        <v>0</v>
      </c>
      <c r="L730" s="43">
        <f t="shared" si="105"/>
        <v>0</v>
      </c>
      <c r="M730" s="43">
        <f t="shared" si="106"/>
        <v>0</v>
      </c>
      <c r="N730" s="43">
        <f t="shared" si="107"/>
        <v>0</v>
      </c>
      <c r="P730" s="15">
        <v>51</v>
      </c>
      <c r="Q730" s="15">
        <f t="shared" si="101"/>
        <v>-38</v>
      </c>
    </row>
    <row r="731" spans="1:17" ht="14.25">
      <c r="A731" s="38">
        <v>4174</v>
      </c>
      <c r="B731" s="39" t="s">
        <v>98</v>
      </c>
      <c r="C731" s="40" t="s">
        <v>333</v>
      </c>
      <c r="D731" s="40">
        <v>44</v>
      </c>
      <c r="E731" s="41"/>
      <c r="F731" s="43"/>
      <c r="G731" s="43">
        <f t="shared" si="100"/>
        <v>0</v>
      </c>
      <c r="H731" s="43">
        <f t="shared" si="99"/>
        <v>0</v>
      </c>
      <c r="I731" s="43">
        <f t="shared" si="102"/>
        <v>0</v>
      </c>
      <c r="J731" s="43">
        <f t="shared" si="103"/>
        <v>0</v>
      </c>
      <c r="K731" s="43">
        <f t="shared" si="104"/>
        <v>0</v>
      </c>
      <c r="L731" s="43">
        <f t="shared" si="105"/>
        <v>0</v>
      </c>
      <c r="M731" s="43">
        <f t="shared" si="106"/>
        <v>0</v>
      </c>
      <c r="N731" s="43">
        <f t="shared" si="107"/>
        <v>0</v>
      </c>
      <c r="P731" s="15">
        <v>16</v>
      </c>
      <c r="Q731" s="15">
        <f t="shared" si="101"/>
        <v>28</v>
      </c>
    </row>
    <row r="732" spans="1:17" ht="14.25">
      <c r="A732" s="38">
        <v>4175</v>
      </c>
      <c r="B732" s="39" t="s">
        <v>99</v>
      </c>
      <c r="C732" s="40" t="s">
        <v>333</v>
      </c>
      <c r="D732" s="40">
        <v>7</v>
      </c>
      <c r="E732" s="41"/>
      <c r="F732" s="43"/>
      <c r="G732" s="43">
        <f t="shared" si="100"/>
        <v>0</v>
      </c>
      <c r="H732" s="43">
        <f t="shared" si="99"/>
        <v>0</v>
      </c>
      <c r="I732" s="43">
        <f t="shared" si="102"/>
        <v>0</v>
      </c>
      <c r="J732" s="43">
        <f t="shared" si="103"/>
        <v>0</v>
      </c>
      <c r="K732" s="43">
        <f t="shared" si="104"/>
        <v>0</v>
      </c>
      <c r="L732" s="43">
        <f t="shared" si="105"/>
        <v>0</v>
      </c>
      <c r="M732" s="43">
        <f t="shared" si="106"/>
        <v>0</v>
      </c>
      <c r="N732" s="43">
        <f t="shared" si="107"/>
        <v>0</v>
      </c>
      <c r="P732" s="15">
        <v>6</v>
      </c>
      <c r="Q732" s="15">
        <f t="shared" si="101"/>
        <v>1</v>
      </c>
    </row>
    <row r="733" spans="1:17" ht="14.25">
      <c r="A733" s="38">
        <v>4176</v>
      </c>
      <c r="B733" s="39" t="s">
        <v>100</v>
      </c>
      <c r="C733" s="40" t="s">
        <v>333</v>
      </c>
      <c r="D733" s="40">
        <v>7</v>
      </c>
      <c r="E733" s="41"/>
      <c r="F733" s="43"/>
      <c r="G733" s="43">
        <f t="shared" si="100"/>
        <v>0</v>
      </c>
      <c r="H733" s="43">
        <f t="shared" si="99"/>
        <v>0</v>
      </c>
      <c r="I733" s="43">
        <f t="shared" si="102"/>
        <v>0</v>
      </c>
      <c r="J733" s="43">
        <f t="shared" si="103"/>
        <v>0</v>
      </c>
      <c r="K733" s="43">
        <f t="shared" si="104"/>
        <v>0</v>
      </c>
      <c r="L733" s="43">
        <f t="shared" si="105"/>
        <v>0</v>
      </c>
      <c r="M733" s="43">
        <f t="shared" si="106"/>
        <v>0</v>
      </c>
      <c r="N733" s="43">
        <f t="shared" si="107"/>
        <v>0</v>
      </c>
      <c r="P733" s="15">
        <v>16</v>
      </c>
      <c r="Q733" s="15">
        <f t="shared" si="101"/>
        <v>-9</v>
      </c>
    </row>
    <row r="734" spans="1:17" ht="28.5">
      <c r="A734" s="38">
        <v>4177</v>
      </c>
      <c r="B734" s="39" t="s">
        <v>101</v>
      </c>
      <c r="C734" s="40" t="s">
        <v>333</v>
      </c>
      <c r="D734" s="40">
        <v>7</v>
      </c>
      <c r="E734" s="41"/>
      <c r="F734" s="43"/>
      <c r="G734" s="43">
        <f t="shared" si="100"/>
        <v>0</v>
      </c>
      <c r="H734" s="43">
        <f t="shared" si="99"/>
        <v>0</v>
      </c>
      <c r="I734" s="43">
        <f t="shared" si="102"/>
        <v>0</v>
      </c>
      <c r="J734" s="43">
        <f t="shared" si="103"/>
        <v>0</v>
      </c>
      <c r="K734" s="43">
        <f t="shared" si="104"/>
        <v>0</v>
      </c>
      <c r="L734" s="43">
        <f t="shared" si="105"/>
        <v>0</v>
      </c>
      <c r="M734" s="43">
        <f t="shared" si="106"/>
        <v>0</v>
      </c>
      <c r="N734" s="43">
        <f t="shared" si="107"/>
        <v>0</v>
      </c>
      <c r="P734" s="15">
        <v>16</v>
      </c>
      <c r="Q734" s="15">
        <f t="shared" si="101"/>
        <v>-9</v>
      </c>
    </row>
    <row r="735" spans="1:17" ht="28.5">
      <c r="A735" s="38">
        <v>4178</v>
      </c>
      <c r="B735" s="39" t="s">
        <v>102</v>
      </c>
      <c r="C735" s="40" t="s">
        <v>333</v>
      </c>
      <c r="D735" s="40">
        <v>7</v>
      </c>
      <c r="E735" s="41"/>
      <c r="F735" s="43"/>
      <c r="G735" s="43">
        <f t="shared" si="100"/>
        <v>0</v>
      </c>
      <c r="H735" s="43">
        <f t="shared" si="99"/>
        <v>0</v>
      </c>
      <c r="I735" s="43">
        <f t="shared" si="102"/>
        <v>0</v>
      </c>
      <c r="J735" s="43">
        <f t="shared" si="103"/>
        <v>0</v>
      </c>
      <c r="K735" s="43">
        <f t="shared" si="104"/>
        <v>0</v>
      </c>
      <c r="L735" s="43">
        <f t="shared" si="105"/>
        <v>0</v>
      </c>
      <c r="M735" s="43">
        <f t="shared" si="106"/>
        <v>0</v>
      </c>
      <c r="N735" s="43">
        <f t="shared" si="107"/>
        <v>0</v>
      </c>
      <c r="P735" s="15">
        <v>16</v>
      </c>
      <c r="Q735" s="15">
        <f t="shared" si="101"/>
        <v>-9</v>
      </c>
    </row>
    <row r="736" spans="1:17" ht="28.5">
      <c r="A736" s="38">
        <v>4179</v>
      </c>
      <c r="B736" s="39" t="s">
        <v>103</v>
      </c>
      <c r="C736" s="40" t="s">
        <v>333</v>
      </c>
      <c r="D736" s="40">
        <v>7</v>
      </c>
      <c r="E736" s="41"/>
      <c r="F736" s="43"/>
      <c r="G736" s="43">
        <f t="shared" si="100"/>
        <v>0</v>
      </c>
      <c r="H736" s="43">
        <f t="shared" si="99"/>
        <v>0</v>
      </c>
      <c r="I736" s="43">
        <f t="shared" si="102"/>
        <v>0</v>
      </c>
      <c r="J736" s="43">
        <f t="shared" si="103"/>
        <v>0</v>
      </c>
      <c r="K736" s="43">
        <f t="shared" si="104"/>
        <v>0</v>
      </c>
      <c r="L736" s="43">
        <f t="shared" si="105"/>
        <v>0</v>
      </c>
      <c r="M736" s="43">
        <f t="shared" si="106"/>
        <v>0</v>
      </c>
      <c r="N736" s="43">
        <f t="shared" si="107"/>
        <v>0</v>
      </c>
      <c r="P736" s="15">
        <v>21</v>
      </c>
      <c r="Q736" s="15">
        <f t="shared" si="101"/>
        <v>-14</v>
      </c>
    </row>
    <row r="737" spans="1:17" ht="14.25">
      <c r="A737" s="38">
        <v>4180</v>
      </c>
      <c r="B737" s="39" t="s">
        <v>104</v>
      </c>
      <c r="C737" s="40" t="s">
        <v>333</v>
      </c>
      <c r="D737" s="40">
        <v>31</v>
      </c>
      <c r="E737" s="41"/>
      <c r="F737" s="43"/>
      <c r="G737" s="43">
        <f t="shared" si="100"/>
        <v>0</v>
      </c>
      <c r="H737" s="43">
        <f t="shared" si="99"/>
        <v>0</v>
      </c>
      <c r="I737" s="43">
        <f t="shared" si="102"/>
        <v>0</v>
      </c>
      <c r="J737" s="43">
        <f t="shared" si="103"/>
        <v>0</v>
      </c>
      <c r="K737" s="43">
        <f t="shared" si="104"/>
        <v>0</v>
      </c>
      <c r="L737" s="43">
        <f t="shared" si="105"/>
        <v>0</v>
      </c>
      <c r="M737" s="43">
        <f t="shared" si="106"/>
        <v>0</v>
      </c>
      <c r="N737" s="43">
        <f t="shared" si="107"/>
        <v>0</v>
      </c>
      <c r="P737" s="15">
        <v>26</v>
      </c>
      <c r="Q737" s="15">
        <f t="shared" si="101"/>
        <v>5</v>
      </c>
    </row>
    <row r="738" spans="1:17" ht="28.5">
      <c r="A738" s="38">
        <v>4181</v>
      </c>
      <c r="B738" s="39" t="s">
        <v>105</v>
      </c>
      <c r="C738" s="40" t="s">
        <v>333</v>
      </c>
      <c r="D738" s="40">
        <v>31</v>
      </c>
      <c r="E738" s="41"/>
      <c r="F738" s="43"/>
      <c r="G738" s="43">
        <f t="shared" si="100"/>
        <v>0</v>
      </c>
      <c r="H738" s="43">
        <f t="shared" si="99"/>
        <v>0</v>
      </c>
      <c r="I738" s="43">
        <f t="shared" si="102"/>
        <v>0</v>
      </c>
      <c r="J738" s="43">
        <f t="shared" si="103"/>
        <v>0</v>
      </c>
      <c r="K738" s="43">
        <f t="shared" si="104"/>
        <v>0</v>
      </c>
      <c r="L738" s="43">
        <f t="shared" si="105"/>
        <v>0</v>
      </c>
      <c r="M738" s="43">
        <f t="shared" si="106"/>
        <v>0</v>
      </c>
      <c r="N738" s="43">
        <f t="shared" si="107"/>
        <v>0</v>
      </c>
      <c r="P738" s="15">
        <v>26</v>
      </c>
      <c r="Q738" s="15">
        <f t="shared" si="101"/>
        <v>5</v>
      </c>
    </row>
    <row r="739" spans="1:17" ht="28.5">
      <c r="A739" s="38">
        <v>4182</v>
      </c>
      <c r="B739" s="39" t="s">
        <v>106</v>
      </c>
      <c r="C739" s="40" t="s">
        <v>333</v>
      </c>
      <c r="D739" s="40">
        <v>31</v>
      </c>
      <c r="E739" s="41"/>
      <c r="F739" s="43"/>
      <c r="G739" s="43">
        <f t="shared" si="100"/>
        <v>0</v>
      </c>
      <c r="H739" s="43">
        <f t="shared" si="99"/>
        <v>0</v>
      </c>
      <c r="I739" s="43">
        <f t="shared" si="102"/>
        <v>0</v>
      </c>
      <c r="J739" s="43">
        <f t="shared" si="103"/>
        <v>0</v>
      </c>
      <c r="K739" s="43">
        <f t="shared" si="104"/>
        <v>0</v>
      </c>
      <c r="L739" s="43">
        <f t="shared" si="105"/>
        <v>0</v>
      </c>
      <c r="M739" s="43">
        <f t="shared" si="106"/>
        <v>0</v>
      </c>
      <c r="N739" s="43">
        <f t="shared" si="107"/>
        <v>0</v>
      </c>
      <c r="P739" s="15">
        <v>11</v>
      </c>
      <c r="Q739" s="15">
        <f t="shared" si="101"/>
        <v>20</v>
      </c>
    </row>
    <row r="740" spans="1:17" ht="14.25">
      <c r="A740" s="38">
        <v>4183</v>
      </c>
      <c r="B740" s="39" t="s">
        <v>107</v>
      </c>
      <c r="C740" s="40" t="s">
        <v>333</v>
      </c>
      <c r="D740" s="40">
        <v>31</v>
      </c>
      <c r="E740" s="41"/>
      <c r="F740" s="43"/>
      <c r="G740" s="43">
        <f t="shared" si="100"/>
        <v>0</v>
      </c>
      <c r="H740" s="43">
        <f t="shared" si="99"/>
        <v>0</v>
      </c>
      <c r="I740" s="43">
        <f t="shared" si="102"/>
        <v>0</v>
      </c>
      <c r="J740" s="43">
        <f t="shared" si="103"/>
        <v>0</v>
      </c>
      <c r="K740" s="43">
        <f t="shared" si="104"/>
        <v>0</v>
      </c>
      <c r="L740" s="43">
        <f t="shared" si="105"/>
        <v>0</v>
      </c>
      <c r="M740" s="43">
        <f t="shared" si="106"/>
        <v>0</v>
      </c>
      <c r="N740" s="43">
        <f t="shared" si="107"/>
        <v>0</v>
      </c>
      <c r="P740" s="15">
        <v>26</v>
      </c>
      <c r="Q740" s="15">
        <f t="shared" si="101"/>
        <v>5</v>
      </c>
    </row>
    <row r="741" spans="1:17" ht="14.25">
      <c r="A741" s="38">
        <v>4184</v>
      </c>
      <c r="B741" s="39" t="s">
        <v>108</v>
      </c>
      <c r="C741" s="40" t="s">
        <v>333</v>
      </c>
      <c r="D741" s="40">
        <v>31</v>
      </c>
      <c r="E741" s="41"/>
      <c r="F741" s="43"/>
      <c r="G741" s="43">
        <f t="shared" si="100"/>
        <v>0</v>
      </c>
      <c r="H741" s="43">
        <f t="shared" si="99"/>
        <v>0</v>
      </c>
      <c r="I741" s="43">
        <f t="shared" si="102"/>
        <v>0</v>
      </c>
      <c r="J741" s="43">
        <f t="shared" si="103"/>
        <v>0</v>
      </c>
      <c r="K741" s="43">
        <f t="shared" si="104"/>
        <v>0</v>
      </c>
      <c r="L741" s="43">
        <f t="shared" si="105"/>
        <v>0</v>
      </c>
      <c r="M741" s="43">
        <f t="shared" si="106"/>
        <v>0</v>
      </c>
      <c r="N741" s="43">
        <f t="shared" si="107"/>
        <v>0</v>
      </c>
      <c r="P741" s="15">
        <v>51</v>
      </c>
      <c r="Q741" s="15">
        <f t="shared" si="101"/>
        <v>-20</v>
      </c>
    </row>
    <row r="742" spans="1:17" ht="14.25">
      <c r="A742" s="38">
        <v>4185</v>
      </c>
      <c r="B742" s="39" t="s">
        <v>109</v>
      </c>
      <c r="C742" s="40" t="s">
        <v>333</v>
      </c>
      <c r="D742" s="40">
        <v>31</v>
      </c>
      <c r="E742" s="41"/>
      <c r="F742" s="43"/>
      <c r="G742" s="43">
        <f t="shared" si="100"/>
        <v>0</v>
      </c>
      <c r="H742" s="43">
        <f t="shared" si="99"/>
        <v>0</v>
      </c>
      <c r="I742" s="43">
        <f t="shared" si="102"/>
        <v>0</v>
      </c>
      <c r="J742" s="43">
        <f t="shared" si="103"/>
        <v>0</v>
      </c>
      <c r="K742" s="43">
        <f t="shared" si="104"/>
        <v>0</v>
      </c>
      <c r="L742" s="43">
        <f t="shared" si="105"/>
        <v>0</v>
      </c>
      <c r="M742" s="43">
        <f t="shared" si="106"/>
        <v>0</v>
      </c>
      <c r="N742" s="43">
        <f t="shared" si="107"/>
        <v>0</v>
      </c>
      <c r="P742" s="15">
        <v>26</v>
      </c>
      <c r="Q742" s="15">
        <f t="shared" si="101"/>
        <v>5</v>
      </c>
    </row>
    <row r="743" spans="1:17" ht="14.25">
      <c r="A743" s="38">
        <v>4186</v>
      </c>
      <c r="B743" s="39" t="s">
        <v>110</v>
      </c>
      <c r="C743" s="40" t="s">
        <v>333</v>
      </c>
      <c r="D743" s="40">
        <v>7</v>
      </c>
      <c r="E743" s="41"/>
      <c r="F743" s="43"/>
      <c r="G743" s="43">
        <f t="shared" si="100"/>
        <v>0</v>
      </c>
      <c r="H743" s="43">
        <f t="shared" si="99"/>
        <v>0</v>
      </c>
      <c r="I743" s="43">
        <f t="shared" si="102"/>
        <v>0</v>
      </c>
      <c r="J743" s="43">
        <f t="shared" si="103"/>
        <v>0</v>
      </c>
      <c r="K743" s="43">
        <f t="shared" si="104"/>
        <v>0</v>
      </c>
      <c r="L743" s="43">
        <f t="shared" si="105"/>
        <v>0</v>
      </c>
      <c r="M743" s="43">
        <f t="shared" si="106"/>
        <v>0</v>
      </c>
      <c r="N743" s="43">
        <f t="shared" si="107"/>
        <v>0</v>
      </c>
      <c r="P743" s="15">
        <v>16</v>
      </c>
      <c r="Q743" s="15">
        <f t="shared" si="101"/>
        <v>-9</v>
      </c>
    </row>
    <row r="744" spans="1:17" ht="14.25">
      <c r="A744" s="38">
        <v>4187</v>
      </c>
      <c r="B744" s="39" t="s">
        <v>111</v>
      </c>
      <c r="C744" s="40" t="s">
        <v>333</v>
      </c>
      <c r="D744" s="40">
        <v>7</v>
      </c>
      <c r="E744" s="41"/>
      <c r="F744" s="43"/>
      <c r="G744" s="43">
        <f t="shared" si="100"/>
        <v>0</v>
      </c>
      <c r="H744" s="43">
        <f t="shared" si="99"/>
        <v>0</v>
      </c>
      <c r="I744" s="43">
        <f t="shared" si="102"/>
        <v>0</v>
      </c>
      <c r="J744" s="43">
        <f t="shared" si="103"/>
        <v>0</v>
      </c>
      <c r="K744" s="43">
        <f t="shared" si="104"/>
        <v>0</v>
      </c>
      <c r="L744" s="43">
        <f t="shared" si="105"/>
        <v>0</v>
      </c>
      <c r="M744" s="43">
        <f t="shared" si="106"/>
        <v>0</v>
      </c>
      <c r="N744" s="43">
        <f t="shared" si="107"/>
        <v>0</v>
      </c>
      <c r="P744" s="15">
        <v>31</v>
      </c>
      <c r="Q744" s="15">
        <f t="shared" si="101"/>
        <v>-24</v>
      </c>
    </row>
    <row r="745" spans="1:17" ht="14.25">
      <c r="A745" s="38">
        <v>4188</v>
      </c>
      <c r="B745" s="39" t="s">
        <v>112</v>
      </c>
      <c r="C745" s="40" t="s">
        <v>333</v>
      </c>
      <c r="D745" s="40">
        <v>7</v>
      </c>
      <c r="E745" s="41"/>
      <c r="F745" s="43"/>
      <c r="G745" s="43">
        <f t="shared" si="100"/>
        <v>0</v>
      </c>
      <c r="H745" s="43">
        <f t="shared" si="99"/>
        <v>0</v>
      </c>
      <c r="I745" s="43">
        <f t="shared" si="102"/>
        <v>0</v>
      </c>
      <c r="J745" s="43">
        <f t="shared" si="103"/>
        <v>0</v>
      </c>
      <c r="K745" s="43">
        <f t="shared" si="104"/>
        <v>0</v>
      </c>
      <c r="L745" s="43">
        <f t="shared" si="105"/>
        <v>0</v>
      </c>
      <c r="M745" s="43">
        <f t="shared" si="106"/>
        <v>0</v>
      </c>
      <c r="N745" s="43">
        <f t="shared" si="107"/>
        <v>0</v>
      </c>
      <c r="P745" s="15">
        <v>103</v>
      </c>
      <c r="Q745" s="15">
        <f t="shared" si="101"/>
        <v>-96</v>
      </c>
    </row>
    <row r="746" spans="1:17" ht="14.25">
      <c r="A746" s="38">
        <v>4189</v>
      </c>
      <c r="B746" s="39" t="s">
        <v>113</v>
      </c>
      <c r="C746" s="40" t="s">
        <v>333</v>
      </c>
      <c r="D746" s="40">
        <v>7</v>
      </c>
      <c r="E746" s="41"/>
      <c r="F746" s="43"/>
      <c r="G746" s="43">
        <f t="shared" si="100"/>
        <v>0</v>
      </c>
      <c r="H746" s="43">
        <f t="shared" si="99"/>
        <v>0</v>
      </c>
      <c r="I746" s="43">
        <f t="shared" si="102"/>
        <v>0</v>
      </c>
      <c r="J746" s="43">
        <f t="shared" si="103"/>
        <v>0</v>
      </c>
      <c r="K746" s="43">
        <f t="shared" si="104"/>
        <v>0</v>
      </c>
      <c r="L746" s="43">
        <f t="shared" si="105"/>
        <v>0</v>
      </c>
      <c r="M746" s="43">
        <f t="shared" si="106"/>
        <v>0</v>
      </c>
      <c r="N746" s="43">
        <f t="shared" si="107"/>
        <v>0</v>
      </c>
      <c r="P746" s="15">
        <v>11</v>
      </c>
      <c r="Q746" s="15">
        <f t="shared" si="101"/>
        <v>-4</v>
      </c>
    </row>
    <row r="747" spans="1:17" ht="14.25">
      <c r="A747" s="38">
        <v>4190</v>
      </c>
      <c r="B747" s="39" t="s">
        <v>114</v>
      </c>
      <c r="C747" s="40" t="s">
        <v>333</v>
      </c>
      <c r="D747" s="40">
        <v>7</v>
      </c>
      <c r="E747" s="41"/>
      <c r="F747" s="43"/>
      <c r="G747" s="43">
        <f t="shared" si="100"/>
        <v>0</v>
      </c>
      <c r="H747" s="43">
        <f t="shared" si="99"/>
        <v>0</v>
      </c>
      <c r="I747" s="43">
        <f t="shared" si="102"/>
        <v>0</v>
      </c>
      <c r="J747" s="43">
        <f t="shared" si="103"/>
        <v>0</v>
      </c>
      <c r="K747" s="43">
        <f t="shared" si="104"/>
        <v>0</v>
      </c>
      <c r="L747" s="43">
        <f t="shared" si="105"/>
        <v>0</v>
      </c>
      <c r="M747" s="43">
        <f t="shared" si="106"/>
        <v>0</v>
      </c>
      <c r="N747" s="43">
        <f t="shared" si="107"/>
        <v>0</v>
      </c>
      <c r="P747" s="15">
        <v>6</v>
      </c>
      <c r="Q747" s="15">
        <f t="shared" si="101"/>
        <v>1</v>
      </c>
    </row>
    <row r="748" spans="1:17" ht="14.25">
      <c r="A748" s="38">
        <v>4191</v>
      </c>
      <c r="B748" s="39" t="s">
        <v>115</v>
      </c>
      <c r="C748" s="40" t="s">
        <v>333</v>
      </c>
      <c r="D748" s="40">
        <v>31</v>
      </c>
      <c r="E748" s="41"/>
      <c r="F748" s="43"/>
      <c r="G748" s="43">
        <f t="shared" si="100"/>
        <v>0</v>
      </c>
      <c r="H748" s="43">
        <f t="shared" si="99"/>
        <v>0</v>
      </c>
      <c r="I748" s="43">
        <f t="shared" si="102"/>
        <v>0</v>
      </c>
      <c r="J748" s="43">
        <f t="shared" si="103"/>
        <v>0</v>
      </c>
      <c r="K748" s="43">
        <f t="shared" si="104"/>
        <v>0</v>
      </c>
      <c r="L748" s="43">
        <f t="shared" si="105"/>
        <v>0</v>
      </c>
      <c r="M748" s="43">
        <f t="shared" si="106"/>
        <v>0</v>
      </c>
      <c r="N748" s="43">
        <f t="shared" si="107"/>
        <v>0</v>
      </c>
      <c r="P748" s="15">
        <v>6</v>
      </c>
      <c r="Q748" s="15">
        <f t="shared" si="101"/>
        <v>25</v>
      </c>
    </row>
    <row r="749" spans="1:17" ht="14.25">
      <c r="A749" s="38">
        <v>4192</v>
      </c>
      <c r="B749" s="39" t="s">
        <v>116</v>
      </c>
      <c r="C749" s="40" t="s">
        <v>333</v>
      </c>
      <c r="D749" s="40">
        <v>31</v>
      </c>
      <c r="E749" s="41"/>
      <c r="F749" s="43"/>
      <c r="G749" s="43">
        <f t="shared" si="100"/>
        <v>0</v>
      </c>
      <c r="H749" s="43">
        <f t="shared" si="99"/>
        <v>0</v>
      </c>
      <c r="I749" s="43">
        <f t="shared" si="102"/>
        <v>0</v>
      </c>
      <c r="J749" s="43">
        <f t="shared" si="103"/>
        <v>0</v>
      </c>
      <c r="K749" s="43">
        <f t="shared" si="104"/>
        <v>0</v>
      </c>
      <c r="L749" s="43">
        <f t="shared" si="105"/>
        <v>0</v>
      </c>
      <c r="M749" s="43">
        <f t="shared" si="106"/>
        <v>0</v>
      </c>
      <c r="N749" s="43">
        <f t="shared" si="107"/>
        <v>0</v>
      </c>
      <c r="P749" s="15">
        <v>11</v>
      </c>
      <c r="Q749" s="15">
        <f t="shared" si="101"/>
        <v>20</v>
      </c>
    </row>
    <row r="750" spans="1:17" ht="14.25">
      <c r="A750" s="38">
        <v>4193</v>
      </c>
      <c r="B750" s="39" t="s">
        <v>117</v>
      </c>
      <c r="C750" s="40" t="s">
        <v>333</v>
      </c>
      <c r="D750" s="40">
        <v>31</v>
      </c>
      <c r="E750" s="41"/>
      <c r="F750" s="43"/>
      <c r="G750" s="43">
        <f t="shared" si="100"/>
        <v>0</v>
      </c>
      <c r="H750" s="43">
        <f t="shared" si="99"/>
        <v>0</v>
      </c>
      <c r="I750" s="43">
        <f t="shared" si="102"/>
        <v>0</v>
      </c>
      <c r="J750" s="43">
        <f t="shared" si="103"/>
        <v>0</v>
      </c>
      <c r="K750" s="43">
        <f t="shared" si="104"/>
        <v>0</v>
      </c>
      <c r="L750" s="43">
        <f t="shared" si="105"/>
        <v>0</v>
      </c>
      <c r="M750" s="43">
        <f t="shared" si="106"/>
        <v>0</v>
      </c>
      <c r="N750" s="43">
        <f t="shared" si="107"/>
        <v>0</v>
      </c>
      <c r="P750" s="15">
        <v>6</v>
      </c>
      <c r="Q750" s="15">
        <f t="shared" si="101"/>
        <v>25</v>
      </c>
    </row>
    <row r="751" spans="1:17" ht="14.25">
      <c r="A751" s="38">
        <v>4194</v>
      </c>
      <c r="B751" s="39" t="s">
        <v>118</v>
      </c>
      <c r="C751" s="40" t="s">
        <v>333</v>
      </c>
      <c r="D751" s="40">
        <v>31</v>
      </c>
      <c r="E751" s="41"/>
      <c r="F751" s="43"/>
      <c r="G751" s="43">
        <f t="shared" si="100"/>
        <v>0</v>
      </c>
      <c r="H751" s="43">
        <f t="shared" si="99"/>
        <v>0</v>
      </c>
      <c r="I751" s="43">
        <f t="shared" si="102"/>
        <v>0</v>
      </c>
      <c r="J751" s="43">
        <f t="shared" si="103"/>
        <v>0</v>
      </c>
      <c r="K751" s="43">
        <f t="shared" si="104"/>
        <v>0</v>
      </c>
      <c r="L751" s="43">
        <f t="shared" si="105"/>
        <v>0</v>
      </c>
      <c r="M751" s="43">
        <f t="shared" si="106"/>
        <v>0</v>
      </c>
      <c r="N751" s="43">
        <f t="shared" si="107"/>
        <v>0</v>
      </c>
      <c r="P751" s="15">
        <v>6</v>
      </c>
      <c r="Q751" s="15">
        <f t="shared" si="101"/>
        <v>25</v>
      </c>
    </row>
    <row r="752" spans="1:17" ht="14.25">
      <c r="A752" s="38">
        <v>4195</v>
      </c>
      <c r="B752" s="39" t="s">
        <v>119</v>
      </c>
      <c r="C752" s="40" t="s">
        <v>333</v>
      </c>
      <c r="D752" s="40">
        <v>7</v>
      </c>
      <c r="E752" s="41"/>
      <c r="F752" s="43"/>
      <c r="G752" s="43">
        <f t="shared" si="100"/>
        <v>0</v>
      </c>
      <c r="H752" s="43">
        <f t="shared" si="99"/>
        <v>0</v>
      </c>
      <c r="I752" s="43">
        <f t="shared" si="102"/>
        <v>0</v>
      </c>
      <c r="J752" s="43">
        <f t="shared" si="103"/>
        <v>0</v>
      </c>
      <c r="K752" s="43">
        <f t="shared" si="104"/>
        <v>0</v>
      </c>
      <c r="L752" s="43">
        <f t="shared" si="105"/>
        <v>0</v>
      </c>
      <c r="M752" s="43">
        <f t="shared" si="106"/>
        <v>0</v>
      </c>
      <c r="N752" s="43">
        <f t="shared" si="107"/>
        <v>0</v>
      </c>
      <c r="P752" s="15">
        <v>6</v>
      </c>
      <c r="Q752" s="15">
        <f t="shared" si="101"/>
        <v>1</v>
      </c>
    </row>
    <row r="753" spans="1:17" ht="14.25">
      <c r="A753" s="38">
        <v>4196</v>
      </c>
      <c r="B753" s="39" t="s">
        <v>120</v>
      </c>
      <c r="C753" s="40" t="s">
        <v>333</v>
      </c>
      <c r="D753" s="40">
        <v>7</v>
      </c>
      <c r="E753" s="41"/>
      <c r="F753" s="43"/>
      <c r="G753" s="43">
        <f t="shared" si="100"/>
        <v>0</v>
      </c>
      <c r="H753" s="43">
        <f t="shared" si="99"/>
        <v>0</v>
      </c>
      <c r="I753" s="43">
        <f t="shared" si="102"/>
        <v>0</v>
      </c>
      <c r="J753" s="43">
        <f t="shared" si="103"/>
        <v>0</v>
      </c>
      <c r="K753" s="43">
        <f t="shared" si="104"/>
        <v>0</v>
      </c>
      <c r="L753" s="43">
        <f t="shared" si="105"/>
        <v>0</v>
      </c>
      <c r="M753" s="43">
        <f t="shared" si="106"/>
        <v>0</v>
      </c>
      <c r="N753" s="43">
        <f t="shared" si="107"/>
        <v>0</v>
      </c>
      <c r="P753" s="15">
        <v>21</v>
      </c>
      <c r="Q753" s="15">
        <f t="shared" si="101"/>
        <v>-14</v>
      </c>
    </row>
    <row r="754" spans="1:17" ht="14.25">
      <c r="A754" s="38">
        <v>4197</v>
      </c>
      <c r="B754" s="39" t="s">
        <v>121</v>
      </c>
      <c r="C754" s="40" t="s">
        <v>333</v>
      </c>
      <c r="D754" s="40">
        <v>7</v>
      </c>
      <c r="E754" s="41"/>
      <c r="F754" s="43"/>
      <c r="G754" s="43">
        <f t="shared" si="100"/>
        <v>0</v>
      </c>
      <c r="H754" s="43">
        <f t="shared" si="99"/>
        <v>0</v>
      </c>
      <c r="I754" s="43">
        <f t="shared" si="102"/>
        <v>0</v>
      </c>
      <c r="J754" s="43">
        <f t="shared" si="103"/>
        <v>0</v>
      </c>
      <c r="K754" s="43">
        <f t="shared" si="104"/>
        <v>0</v>
      </c>
      <c r="L754" s="43">
        <f t="shared" si="105"/>
        <v>0</v>
      </c>
      <c r="M754" s="43">
        <f t="shared" si="106"/>
        <v>0</v>
      </c>
      <c r="N754" s="43">
        <f t="shared" si="107"/>
        <v>0</v>
      </c>
      <c r="P754" s="15">
        <v>6</v>
      </c>
      <c r="Q754" s="15">
        <f t="shared" si="101"/>
        <v>1</v>
      </c>
    </row>
    <row r="755" spans="1:17" ht="57">
      <c r="A755" s="38">
        <v>4198</v>
      </c>
      <c r="B755" s="39" t="s">
        <v>122</v>
      </c>
      <c r="C755" s="40" t="s">
        <v>341</v>
      </c>
      <c r="D755" s="40">
        <v>12</v>
      </c>
      <c r="E755" s="41"/>
      <c r="F755" s="43"/>
      <c r="G755" s="43">
        <f t="shared" si="100"/>
        <v>0</v>
      </c>
      <c r="H755" s="43">
        <f t="shared" si="99"/>
        <v>0</v>
      </c>
      <c r="I755" s="43">
        <f t="shared" si="102"/>
        <v>0</v>
      </c>
      <c r="J755" s="43">
        <f t="shared" si="103"/>
        <v>0</v>
      </c>
      <c r="K755" s="43">
        <f t="shared" si="104"/>
        <v>0</v>
      </c>
      <c r="L755" s="43">
        <f t="shared" si="105"/>
        <v>0</v>
      </c>
      <c r="M755" s="43">
        <f t="shared" si="106"/>
        <v>0</v>
      </c>
      <c r="N755" s="43">
        <f t="shared" si="107"/>
        <v>0</v>
      </c>
      <c r="P755" s="15">
        <v>6</v>
      </c>
      <c r="Q755" s="15">
        <f t="shared" si="101"/>
        <v>6</v>
      </c>
    </row>
    <row r="756" spans="1:17" ht="28.5">
      <c r="A756" s="38">
        <v>4199</v>
      </c>
      <c r="B756" s="39" t="s">
        <v>123</v>
      </c>
      <c r="C756" s="40" t="s">
        <v>333</v>
      </c>
      <c r="D756" s="40">
        <v>20</v>
      </c>
      <c r="E756" s="41"/>
      <c r="F756" s="43"/>
      <c r="G756" s="43">
        <f t="shared" si="100"/>
        <v>0</v>
      </c>
      <c r="H756" s="43">
        <f t="shared" si="99"/>
        <v>0</v>
      </c>
      <c r="I756" s="43">
        <f t="shared" si="102"/>
        <v>0</v>
      </c>
      <c r="J756" s="43">
        <f t="shared" si="103"/>
        <v>0</v>
      </c>
      <c r="K756" s="43">
        <f t="shared" si="104"/>
        <v>0</v>
      </c>
      <c r="L756" s="43">
        <f t="shared" si="105"/>
        <v>0</v>
      </c>
      <c r="M756" s="43">
        <f t="shared" si="106"/>
        <v>0</v>
      </c>
      <c r="N756" s="43">
        <f t="shared" si="107"/>
        <v>0</v>
      </c>
      <c r="P756" s="15">
        <v>11</v>
      </c>
      <c r="Q756" s="15">
        <f t="shared" si="101"/>
        <v>9</v>
      </c>
    </row>
    <row r="757" spans="1:17" ht="42.75">
      <c r="A757" s="38">
        <v>4200</v>
      </c>
      <c r="B757" s="39" t="s">
        <v>124</v>
      </c>
      <c r="C757" s="40" t="s">
        <v>333</v>
      </c>
      <c r="D757" s="40">
        <v>25</v>
      </c>
      <c r="E757" s="41"/>
      <c r="F757" s="43"/>
      <c r="G757" s="43">
        <f t="shared" si="100"/>
        <v>0</v>
      </c>
      <c r="H757" s="43">
        <f t="shared" si="99"/>
        <v>0</v>
      </c>
      <c r="I757" s="43">
        <f t="shared" si="102"/>
        <v>0</v>
      </c>
      <c r="J757" s="43">
        <f t="shared" si="103"/>
        <v>0</v>
      </c>
      <c r="K757" s="43">
        <f t="shared" si="104"/>
        <v>0</v>
      </c>
      <c r="L757" s="43">
        <f t="shared" si="105"/>
        <v>0</v>
      </c>
      <c r="M757" s="43">
        <f t="shared" si="106"/>
        <v>0</v>
      </c>
      <c r="N757" s="43">
        <f t="shared" si="107"/>
        <v>0</v>
      </c>
      <c r="P757" s="15">
        <v>3</v>
      </c>
      <c r="Q757" s="15">
        <f t="shared" si="101"/>
        <v>22</v>
      </c>
    </row>
    <row r="758" spans="1:17" ht="42.75">
      <c r="A758" s="38">
        <v>4201</v>
      </c>
      <c r="B758" s="39" t="s">
        <v>125</v>
      </c>
      <c r="C758" s="40" t="s">
        <v>333</v>
      </c>
      <c r="D758" s="40">
        <v>25</v>
      </c>
      <c r="E758" s="41"/>
      <c r="F758" s="43"/>
      <c r="G758" s="43">
        <f t="shared" si="100"/>
        <v>0</v>
      </c>
      <c r="H758" s="43">
        <f t="shared" si="99"/>
        <v>0</v>
      </c>
      <c r="I758" s="43">
        <f t="shared" si="102"/>
        <v>0</v>
      </c>
      <c r="J758" s="43">
        <f t="shared" si="103"/>
        <v>0</v>
      </c>
      <c r="K758" s="43">
        <f t="shared" si="104"/>
        <v>0</v>
      </c>
      <c r="L758" s="43">
        <f t="shared" si="105"/>
        <v>0</v>
      </c>
      <c r="M758" s="43">
        <f t="shared" si="106"/>
        <v>0</v>
      </c>
      <c r="N758" s="43">
        <f t="shared" si="107"/>
        <v>0</v>
      </c>
      <c r="P758" s="15">
        <v>16</v>
      </c>
      <c r="Q758" s="15">
        <f t="shared" si="101"/>
        <v>9</v>
      </c>
    </row>
    <row r="759" spans="1:17" ht="42.75">
      <c r="A759" s="38">
        <v>4202</v>
      </c>
      <c r="B759" s="39" t="s">
        <v>126</v>
      </c>
      <c r="C759" s="40" t="s">
        <v>333</v>
      </c>
      <c r="D759" s="40">
        <v>25</v>
      </c>
      <c r="E759" s="41"/>
      <c r="F759" s="43"/>
      <c r="G759" s="43">
        <f t="shared" si="100"/>
        <v>0</v>
      </c>
      <c r="H759" s="43">
        <f t="shared" si="99"/>
        <v>0</v>
      </c>
      <c r="I759" s="43">
        <f t="shared" si="102"/>
        <v>0</v>
      </c>
      <c r="J759" s="43">
        <f t="shared" si="103"/>
        <v>0</v>
      </c>
      <c r="K759" s="43">
        <f t="shared" si="104"/>
        <v>0</v>
      </c>
      <c r="L759" s="43">
        <f t="shared" si="105"/>
        <v>0</v>
      </c>
      <c r="M759" s="43">
        <f t="shared" si="106"/>
        <v>0</v>
      </c>
      <c r="N759" s="43">
        <f t="shared" si="107"/>
        <v>0</v>
      </c>
      <c r="P759" s="15">
        <v>6</v>
      </c>
      <c r="Q759" s="15">
        <f t="shared" si="101"/>
        <v>19</v>
      </c>
    </row>
    <row r="760" spans="1:17" ht="42.75">
      <c r="A760" s="38">
        <v>4203</v>
      </c>
      <c r="B760" s="39" t="s">
        <v>127</v>
      </c>
      <c r="C760" s="40" t="s">
        <v>333</v>
      </c>
      <c r="D760" s="40">
        <v>25</v>
      </c>
      <c r="E760" s="41"/>
      <c r="F760" s="43"/>
      <c r="G760" s="43">
        <f t="shared" si="100"/>
        <v>0</v>
      </c>
      <c r="H760" s="43">
        <f t="shared" si="99"/>
        <v>0</v>
      </c>
      <c r="I760" s="43">
        <f t="shared" si="102"/>
        <v>0</v>
      </c>
      <c r="J760" s="43">
        <f t="shared" si="103"/>
        <v>0</v>
      </c>
      <c r="K760" s="43">
        <f t="shared" si="104"/>
        <v>0</v>
      </c>
      <c r="L760" s="43">
        <f t="shared" si="105"/>
        <v>0</v>
      </c>
      <c r="M760" s="43">
        <f t="shared" si="106"/>
        <v>0</v>
      </c>
      <c r="N760" s="43">
        <f t="shared" si="107"/>
        <v>0</v>
      </c>
      <c r="P760" s="15">
        <v>21</v>
      </c>
      <c r="Q760" s="15">
        <f t="shared" si="101"/>
        <v>4</v>
      </c>
    </row>
    <row r="761" spans="1:17" ht="28.5">
      <c r="A761" s="38">
        <v>4204</v>
      </c>
      <c r="B761" s="39" t="s">
        <v>128</v>
      </c>
      <c r="C761" s="40" t="s">
        <v>333</v>
      </c>
      <c r="D761" s="40">
        <v>20</v>
      </c>
      <c r="E761" s="41"/>
      <c r="F761" s="43"/>
      <c r="G761" s="43">
        <f t="shared" si="100"/>
        <v>0</v>
      </c>
      <c r="H761" s="43">
        <f t="shared" si="99"/>
        <v>0</v>
      </c>
      <c r="I761" s="43">
        <f t="shared" si="102"/>
        <v>0</v>
      </c>
      <c r="J761" s="43">
        <f t="shared" si="103"/>
        <v>0</v>
      </c>
      <c r="K761" s="43">
        <f t="shared" si="104"/>
        <v>0</v>
      </c>
      <c r="L761" s="43">
        <f t="shared" si="105"/>
        <v>0</v>
      </c>
      <c r="M761" s="43">
        <f t="shared" si="106"/>
        <v>0</v>
      </c>
      <c r="N761" s="43">
        <f t="shared" si="107"/>
        <v>0</v>
      </c>
      <c r="P761" s="15">
        <v>21</v>
      </c>
      <c r="Q761" s="15">
        <f t="shared" si="101"/>
        <v>-1</v>
      </c>
    </row>
    <row r="762" spans="1:17" ht="42.75">
      <c r="A762" s="38">
        <v>4205</v>
      </c>
      <c r="B762" s="39" t="s">
        <v>129</v>
      </c>
      <c r="C762" s="40" t="s">
        <v>333</v>
      </c>
      <c r="D762" s="40">
        <v>25</v>
      </c>
      <c r="E762" s="41"/>
      <c r="F762" s="43"/>
      <c r="G762" s="43">
        <f t="shared" si="100"/>
        <v>0</v>
      </c>
      <c r="H762" s="43">
        <f t="shared" si="99"/>
        <v>0</v>
      </c>
      <c r="I762" s="43">
        <f t="shared" si="102"/>
        <v>0</v>
      </c>
      <c r="J762" s="43">
        <f t="shared" si="103"/>
        <v>0</v>
      </c>
      <c r="K762" s="43">
        <f t="shared" si="104"/>
        <v>0</v>
      </c>
      <c r="L762" s="43">
        <f t="shared" si="105"/>
        <v>0</v>
      </c>
      <c r="M762" s="43">
        <f t="shared" si="106"/>
        <v>0</v>
      </c>
      <c r="N762" s="43">
        <f t="shared" si="107"/>
        <v>0</v>
      </c>
      <c r="P762" s="15">
        <v>6</v>
      </c>
      <c r="Q762" s="15">
        <f t="shared" si="101"/>
        <v>19</v>
      </c>
    </row>
    <row r="763" spans="1:17" ht="42.75">
      <c r="A763" s="38">
        <v>4206</v>
      </c>
      <c r="B763" s="39" t="s">
        <v>130</v>
      </c>
      <c r="C763" s="40" t="s">
        <v>333</v>
      </c>
      <c r="D763" s="40">
        <v>25</v>
      </c>
      <c r="E763" s="41"/>
      <c r="F763" s="43"/>
      <c r="G763" s="43">
        <f t="shared" si="100"/>
        <v>0</v>
      </c>
      <c r="H763" s="43">
        <f t="shared" si="99"/>
        <v>0</v>
      </c>
      <c r="I763" s="43">
        <f t="shared" si="102"/>
        <v>0</v>
      </c>
      <c r="J763" s="43">
        <f t="shared" si="103"/>
        <v>0</v>
      </c>
      <c r="K763" s="43">
        <f t="shared" si="104"/>
        <v>0</v>
      </c>
      <c r="L763" s="43">
        <f t="shared" si="105"/>
        <v>0</v>
      </c>
      <c r="M763" s="43">
        <f t="shared" si="106"/>
        <v>0</v>
      </c>
      <c r="N763" s="43">
        <f t="shared" si="107"/>
        <v>0</v>
      </c>
      <c r="P763" s="15">
        <v>6</v>
      </c>
      <c r="Q763" s="15">
        <f t="shared" si="101"/>
        <v>19</v>
      </c>
    </row>
    <row r="764" spans="1:17" ht="14.25">
      <c r="A764" s="38">
        <v>4207</v>
      </c>
      <c r="B764" s="39" t="s">
        <v>131</v>
      </c>
      <c r="C764" s="40" t="s">
        <v>333</v>
      </c>
      <c r="D764" s="40">
        <v>20</v>
      </c>
      <c r="E764" s="41"/>
      <c r="F764" s="43"/>
      <c r="G764" s="43">
        <f t="shared" si="100"/>
        <v>0</v>
      </c>
      <c r="H764" s="43">
        <f t="shared" si="99"/>
        <v>0</v>
      </c>
      <c r="I764" s="43">
        <f t="shared" si="102"/>
        <v>0</v>
      </c>
      <c r="J764" s="43">
        <f t="shared" si="103"/>
        <v>0</v>
      </c>
      <c r="K764" s="43">
        <f t="shared" si="104"/>
        <v>0</v>
      </c>
      <c r="L764" s="43">
        <f t="shared" si="105"/>
        <v>0</v>
      </c>
      <c r="M764" s="43">
        <f t="shared" si="106"/>
        <v>0</v>
      </c>
      <c r="N764" s="43">
        <f t="shared" si="107"/>
        <v>0</v>
      </c>
      <c r="P764" s="15">
        <v>6</v>
      </c>
      <c r="Q764" s="15">
        <f t="shared" si="101"/>
        <v>14</v>
      </c>
    </row>
    <row r="765" spans="1:17" ht="14.25">
      <c r="A765" s="38">
        <v>4208</v>
      </c>
      <c r="B765" s="39" t="s">
        <v>132</v>
      </c>
      <c r="C765" s="40" t="s">
        <v>333</v>
      </c>
      <c r="D765" s="40">
        <v>20</v>
      </c>
      <c r="E765" s="41"/>
      <c r="F765" s="43"/>
      <c r="G765" s="43">
        <f t="shared" si="100"/>
        <v>0</v>
      </c>
      <c r="H765" s="43">
        <f t="shared" si="99"/>
        <v>0</v>
      </c>
      <c r="I765" s="43">
        <f t="shared" si="102"/>
        <v>0</v>
      </c>
      <c r="J765" s="43">
        <f t="shared" si="103"/>
        <v>0</v>
      </c>
      <c r="K765" s="43">
        <f t="shared" si="104"/>
        <v>0</v>
      </c>
      <c r="L765" s="43">
        <f t="shared" si="105"/>
        <v>0</v>
      </c>
      <c r="M765" s="43">
        <f t="shared" si="106"/>
        <v>0</v>
      </c>
      <c r="N765" s="43">
        <f t="shared" si="107"/>
        <v>0</v>
      </c>
      <c r="P765" s="15">
        <v>3</v>
      </c>
      <c r="Q765" s="15">
        <f t="shared" si="101"/>
        <v>17</v>
      </c>
    </row>
    <row r="766" spans="1:17" ht="14.25">
      <c r="A766" s="38">
        <v>4209</v>
      </c>
      <c r="B766" s="39" t="s">
        <v>133</v>
      </c>
      <c r="C766" s="40" t="s">
        <v>333</v>
      </c>
      <c r="D766" s="40">
        <v>20</v>
      </c>
      <c r="E766" s="41"/>
      <c r="F766" s="43"/>
      <c r="G766" s="43">
        <f t="shared" si="100"/>
        <v>0</v>
      </c>
      <c r="H766" s="43">
        <f t="shared" si="99"/>
        <v>0</v>
      </c>
      <c r="I766" s="43">
        <f t="shared" si="102"/>
        <v>0</v>
      </c>
      <c r="J766" s="43">
        <f t="shared" si="103"/>
        <v>0</v>
      </c>
      <c r="K766" s="43">
        <f t="shared" si="104"/>
        <v>0</v>
      </c>
      <c r="L766" s="43">
        <f t="shared" si="105"/>
        <v>0</v>
      </c>
      <c r="M766" s="43">
        <f t="shared" si="106"/>
        <v>0</v>
      </c>
      <c r="N766" s="43">
        <f t="shared" si="107"/>
        <v>0</v>
      </c>
      <c r="P766" s="15">
        <v>2</v>
      </c>
      <c r="Q766" s="15">
        <f t="shared" si="101"/>
        <v>18</v>
      </c>
    </row>
    <row r="767" spans="1:17" ht="14.25">
      <c r="A767" s="38">
        <v>4210</v>
      </c>
      <c r="B767" s="39" t="s">
        <v>134</v>
      </c>
      <c r="C767" s="40" t="s">
        <v>333</v>
      </c>
      <c r="D767" s="40">
        <v>20</v>
      </c>
      <c r="E767" s="41"/>
      <c r="F767" s="43"/>
      <c r="G767" s="43">
        <f t="shared" si="100"/>
        <v>0</v>
      </c>
      <c r="H767" s="43">
        <f t="shared" si="99"/>
        <v>0</v>
      </c>
      <c r="I767" s="43">
        <f t="shared" si="102"/>
        <v>0</v>
      </c>
      <c r="J767" s="43">
        <f t="shared" si="103"/>
        <v>0</v>
      </c>
      <c r="K767" s="43">
        <f t="shared" si="104"/>
        <v>0</v>
      </c>
      <c r="L767" s="43">
        <f t="shared" si="105"/>
        <v>0</v>
      </c>
      <c r="M767" s="43">
        <f t="shared" si="106"/>
        <v>0</v>
      </c>
      <c r="N767" s="43">
        <f t="shared" si="107"/>
        <v>0</v>
      </c>
      <c r="P767" s="15">
        <v>3</v>
      </c>
      <c r="Q767" s="15">
        <f t="shared" si="101"/>
        <v>17</v>
      </c>
    </row>
    <row r="768" spans="1:17" ht="14.25">
      <c r="A768" s="38">
        <v>4211</v>
      </c>
      <c r="B768" s="39" t="s">
        <v>135</v>
      </c>
      <c r="C768" s="40" t="s">
        <v>333</v>
      </c>
      <c r="D768" s="40">
        <v>20</v>
      </c>
      <c r="E768" s="41"/>
      <c r="F768" s="43"/>
      <c r="G768" s="43">
        <f t="shared" si="100"/>
        <v>0</v>
      </c>
      <c r="H768" s="43">
        <f t="shared" si="99"/>
        <v>0</v>
      </c>
      <c r="I768" s="43">
        <f t="shared" si="102"/>
        <v>0</v>
      </c>
      <c r="J768" s="43">
        <f t="shared" si="103"/>
        <v>0</v>
      </c>
      <c r="K768" s="43">
        <f t="shared" si="104"/>
        <v>0</v>
      </c>
      <c r="L768" s="43">
        <f t="shared" si="105"/>
        <v>0</v>
      </c>
      <c r="M768" s="43">
        <f t="shared" si="106"/>
        <v>0</v>
      </c>
      <c r="N768" s="43">
        <f t="shared" si="107"/>
        <v>0</v>
      </c>
      <c r="P768" s="15">
        <v>154</v>
      </c>
      <c r="Q768" s="15">
        <f t="shared" si="101"/>
        <v>-134</v>
      </c>
    </row>
    <row r="769" spans="1:17" ht="14.25">
      <c r="A769" s="38">
        <v>4212</v>
      </c>
      <c r="B769" s="39" t="s">
        <v>136</v>
      </c>
      <c r="C769" s="40" t="s">
        <v>333</v>
      </c>
      <c r="D769" s="40">
        <v>20</v>
      </c>
      <c r="E769" s="41"/>
      <c r="F769" s="43"/>
      <c r="G769" s="43">
        <f t="shared" si="100"/>
        <v>0</v>
      </c>
      <c r="H769" s="43">
        <f t="shared" si="99"/>
        <v>0</v>
      </c>
      <c r="I769" s="43">
        <f t="shared" si="102"/>
        <v>0</v>
      </c>
      <c r="J769" s="43">
        <f t="shared" si="103"/>
        <v>0</v>
      </c>
      <c r="K769" s="43">
        <f t="shared" si="104"/>
        <v>0</v>
      </c>
      <c r="L769" s="43">
        <f t="shared" si="105"/>
        <v>0</v>
      </c>
      <c r="M769" s="43">
        <f t="shared" si="106"/>
        <v>0</v>
      </c>
      <c r="N769" s="43">
        <f t="shared" si="107"/>
        <v>0</v>
      </c>
      <c r="P769" s="15">
        <v>6</v>
      </c>
      <c r="Q769" s="15">
        <f t="shared" si="101"/>
        <v>14</v>
      </c>
    </row>
    <row r="770" spans="1:17" ht="14.25">
      <c r="A770" s="38">
        <v>4213</v>
      </c>
      <c r="B770" s="39" t="s">
        <v>137</v>
      </c>
      <c r="C770" s="40" t="s">
        <v>333</v>
      </c>
      <c r="D770" s="40">
        <v>20</v>
      </c>
      <c r="E770" s="41"/>
      <c r="F770" s="43"/>
      <c r="G770" s="43">
        <f t="shared" si="100"/>
        <v>0</v>
      </c>
      <c r="H770" s="43">
        <f t="shared" si="99"/>
        <v>0</v>
      </c>
      <c r="I770" s="43">
        <f t="shared" si="102"/>
        <v>0</v>
      </c>
      <c r="J770" s="43">
        <f t="shared" si="103"/>
        <v>0</v>
      </c>
      <c r="K770" s="43">
        <f t="shared" si="104"/>
        <v>0</v>
      </c>
      <c r="L770" s="43">
        <f t="shared" si="105"/>
        <v>0</v>
      </c>
      <c r="M770" s="43">
        <f t="shared" si="106"/>
        <v>0</v>
      </c>
      <c r="N770" s="43">
        <f t="shared" si="107"/>
        <v>0</v>
      </c>
      <c r="P770" s="15">
        <v>6</v>
      </c>
      <c r="Q770" s="15">
        <f t="shared" si="101"/>
        <v>14</v>
      </c>
    </row>
    <row r="771" spans="1:17" ht="42.75">
      <c r="A771" s="38">
        <v>4214</v>
      </c>
      <c r="B771" s="39" t="s">
        <v>138</v>
      </c>
      <c r="C771" s="40" t="s">
        <v>333</v>
      </c>
      <c r="D771" s="40">
        <v>7</v>
      </c>
      <c r="E771" s="41"/>
      <c r="F771" s="43"/>
      <c r="G771" s="43">
        <f t="shared" si="100"/>
        <v>0</v>
      </c>
      <c r="H771" s="43">
        <f t="shared" si="99"/>
        <v>0</v>
      </c>
      <c r="I771" s="43">
        <f t="shared" si="102"/>
        <v>0</v>
      </c>
      <c r="J771" s="43">
        <f t="shared" si="103"/>
        <v>0</v>
      </c>
      <c r="K771" s="43">
        <f t="shared" si="104"/>
        <v>0</v>
      </c>
      <c r="L771" s="43">
        <f t="shared" si="105"/>
        <v>0</v>
      </c>
      <c r="M771" s="43">
        <f t="shared" si="106"/>
        <v>0</v>
      </c>
      <c r="N771" s="43">
        <f t="shared" si="107"/>
        <v>0</v>
      </c>
      <c r="P771" s="15">
        <v>6</v>
      </c>
      <c r="Q771" s="15">
        <f t="shared" si="101"/>
        <v>1</v>
      </c>
    </row>
    <row r="772" spans="1:17" ht="28.5">
      <c r="A772" s="38">
        <v>4215</v>
      </c>
      <c r="B772" s="39" t="s">
        <v>139</v>
      </c>
      <c r="C772" s="40" t="s">
        <v>333</v>
      </c>
      <c r="D772" s="40">
        <v>7</v>
      </c>
      <c r="E772" s="41"/>
      <c r="F772" s="43"/>
      <c r="G772" s="43">
        <f t="shared" si="100"/>
        <v>0</v>
      </c>
      <c r="H772" s="43">
        <f t="shared" si="99"/>
        <v>0</v>
      </c>
      <c r="I772" s="43">
        <f t="shared" si="102"/>
        <v>0</v>
      </c>
      <c r="J772" s="43">
        <f t="shared" si="103"/>
        <v>0</v>
      </c>
      <c r="K772" s="43">
        <f t="shared" si="104"/>
        <v>0</v>
      </c>
      <c r="L772" s="43">
        <f t="shared" si="105"/>
        <v>0</v>
      </c>
      <c r="M772" s="43">
        <f t="shared" si="106"/>
        <v>0</v>
      </c>
      <c r="N772" s="43">
        <f t="shared" si="107"/>
        <v>0</v>
      </c>
      <c r="P772" s="15">
        <v>6</v>
      </c>
      <c r="Q772" s="15">
        <f t="shared" si="101"/>
        <v>1</v>
      </c>
    </row>
    <row r="773" spans="1:17" ht="14.25">
      <c r="A773" s="38">
        <v>4216</v>
      </c>
      <c r="B773" s="39" t="s">
        <v>140</v>
      </c>
      <c r="C773" s="40" t="s">
        <v>333</v>
      </c>
      <c r="D773" s="40">
        <v>186</v>
      </c>
      <c r="E773" s="41"/>
      <c r="F773" s="43"/>
      <c r="G773" s="43">
        <f t="shared" si="100"/>
        <v>0</v>
      </c>
      <c r="H773" s="43">
        <f t="shared" si="99"/>
        <v>0</v>
      </c>
      <c r="I773" s="43">
        <f t="shared" si="102"/>
        <v>0</v>
      </c>
      <c r="J773" s="43">
        <f t="shared" si="103"/>
        <v>0</v>
      </c>
      <c r="K773" s="43">
        <f t="shared" si="104"/>
        <v>0</v>
      </c>
      <c r="L773" s="43">
        <f t="shared" si="105"/>
        <v>0</v>
      </c>
      <c r="M773" s="43">
        <f t="shared" si="106"/>
        <v>0</v>
      </c>
      <c r="N773" s="43">
        <f t="shared" si="107"/>
        <v>0</v>
      </c>
      <c r="P773" s="15">
        <v>6</v>
      </c>
      <c r="Q773" s="15">
        <f t="shared" si="101"/>
        <v>180</v>
      </c>
    </row>
    <row r="774" spans="1:17" ht="14.25">
      <c r="A774" s="38">
        <v>4217</v>
      </c>
      <c r="B774" s="39" t="s">
        <v>141</v>
      </c>
      <c r="C774" s="40" t="s">
        <v>333</v>
      </c>
      <c r="D774" s="40">
        <v>7</v>
      </c>
      <c r="E774" s="41"/>
      <c r="F774" s="43"/>
      <c r="G774" s="43">
        <f t="shared" si="100"/>
        <v>0</v>
      </c>
      <c r="H774" s="43">
        <f t="shared" si="99"/>
        <v>0</v>
      </c>
      <c r="I774" s="43">
        <f t="shared" si="102"/>
        <v>0</v>
      </c>
      <c r="J774" s="43">
        <f t="shared" si="103"/>
        <v>0</v>
      </c>
      <c r="K774" s="43">
        <f t="shared" si="104"/>
        <v>0</v>
      </c>
      <c r="L774" s="43">
        <f t="shared" si="105"/>
        <v>0</v>
      </c>
      <c r="M774" s="43">
        <f t="shared" si="106"/>
        <v>0</v>
      </c>
      <c r="N774" s="43">
        <f t="shared" si="107"/>
        <v>0</v>
      </c>
      <c r="P774" s="15">
        <v>6</v>
      </c>
      <c r="Q774" s="15">
        <f t="shared" si="101"/>
        <v>1</v>
      </c>
    </row>
    <row r="775" spans="1:17" ht="14.25">
      <c r="A775" s="38">
        <v>4218</v>
      </c>
      <c r="B775" s="39" t="s">
        <v>142</v>
      </c>
      <c r="C775" s="40" t="s">
        <v>333</v>
      </c>
      <c r="D775" s="40">
        <v>7</v>
      </c>
      <c r="E775" s="41"/>
      <c r="F775" s="43"/>
      <c r="G775" s="43">
        <f t="shared" si="100"/>
        <v>0</v>
      </c>
      <c r="H775" s="43">
        <f t="shared" si="99"/>
        <v>0</v>
      </c>
      <c r="I775" s="43">
        <f t="shared" si="102"/>
        <v>0</v>
      </c>
      <c r="J775" s="43">
        <f t="shared" si="103"/>
        <v>0</v>
      </c>
      <c r="K775" s="43">
        <f t="shared" si="104"/>
        <v>0</v>
      </c>
      <c r="L775" s="43">
        <f t="shared" si="105"/>
        <v>0</v>
      </c>
      <c r="M775" s="43">
        <f t="shared" si="106"/>
        <v>0</v>
      </c>
      <c r="N775" s="43">
        <f t="shared" si="107"/>
        <v>0</v>
      </c>
      <c r="P775" s="15">
        <v>6</v>
      </c>
      <c r="Q775" s="15">
        <f t="shared" si="101"/>
        <v>1</v>
      </c>
    </row>
    <row r="776" spans="1:17" ht="14.25">
      <c r="A776" s="38">
        <v>4219</v>
      </c>
      <c r="B776" s="39" t="s">
        <v>143</v>
      </c>
      <c r="C776" s="40" t="s">
        <v>333</v>
      </c>
      <c r="D776" s="40">
        <v>7</v>
      </c>
      <c r="E776" s="41"/>
      <c r="F776" s="43"/>
      <c r="G776" s="43">
        <f t="shared" si="100"/>
        <v>0</v>
      </c>
      <c r="H776" s="43">
        <f t="shared" si="99"/>
        <v>0</v>
      </c>
      <c r="I776" s="43">
        <f t="shared" si="102"/>
        <v>0</v>
      </c>
      <c r="J776" s="43">
        <f t="shared" si="103"/>
        <v>0</v>
      </c>
      <c r="K776" s="43">
        <f t="shared" si="104"/>
        <v>0</v>
      </c>
      <c r="L776" s="43">
        <f t="shared" si="105"/>
        <v>0</v>
      </c>
      <c r="M776" s="43">
        <f t="shared" si="106"/>
        <v>0</v>
      </c>
      <c r="N776" s="43">
        <f t="shared" si="107"/>
        <v>0</v>
      </c>
      <c r="P776" s="15">
        <v>6</v>
      </c>
      <c r="Q776" s="15">
        <f t="shared" si="101"/>
        <v>1</v>
      </c>
    </row>
    <row r="777" spans="1:17" ht="14.25">
      <c r="A777" s="38">
        <v>4220</v>
      </c>
      <c r="B777" s="39" t="s">
        <v>144</v>
      </c>
      <c r="C777" s="40" t="s">
        <v>333</v>
      </c>
      <c r="D777" s="40">
        <v>7</v>
      </c>
      <c r="E777" s="41"/>
      <c r="F777" s="43"/>
      <c r="G777" s="43">
        <f t="shared" si="100"/>
        <v>0</v>
      </c>
      <c r="H777" s="43">
        <f t="shared" si="99"/>
        <v>0</v>
      </c>
      <c r="I777" s="43">
        <f t="shared" si="102"/>
        <v>0</v>
      </c>
      <c r="J777" s="43">
        <f t="shared" si="103"/>
        <v>0</v>
      </c>
      <c r="K777" s="43">
        <f t="shared" si="104"/>
        <v>0</v>
      </c>
      <c r="L777" s="43">
        <f t="shared" si="105"/>
        <v>0</v>
      </c>
      <c r="M777" s="43">
        <f t="shared" si="106"/>
        <v>0</v>
      </c>
      <c r="N777" s="43">
        <f t="shared" si="107"/>
        <v>0</v>
      </c>
      <c r="P777" s="15">
        <v>6</v>
      </c>
      <c r="Q777" s="15">
        <f t="shared" si="101"/>
        <v>1</v>
      </c>
    </row>
    <row r="778" spans="1:17" ht="28.5">
      <c r="A778" s="38">
        <v>4221</v>
      </c>
      <c r="B778" s="39" t="s">
        <v>145</v>
      </c>
      <c r="C778" s="40" t="s">
        <v>333</v>
      </c>
      <c r="D778" s="40">
        <v>7</v>
      </c>
      <c r="E778" s="41"/>
      <c r="F778" s="43"/>
      <c r="G778" s="43">
        <f t="shared" si="100"/>
        <v>0</v>
      </c>
      <c r="H778" s="43">
        <f t="shared" si="99"/>
        <v>0</v>
      </c>
      <c r="I778" s="43">
        <f t="shared" si="102"/>
        <v>0</v>
      </c>
      <c r="J778" s="43">
        <f t="shared" si="103"/>
        <v>0</v>
      </c>
      <c r="K778" s="43">
        <f t="shared" si="104"/>
        <v>0</v>
      </c>
      <c r="L778" s="43">
        <f t="shared" si="105"/>
        <v>0</v>
      </c>
      <c r="M778" s="43">
        <f t="shared" si="106"/>
        <v>0</v>
      </c>
      <c r="N778" s="43">
        <f t="shared" si="107"/>
        <v>0</v>
      </c>
      <c r="P778" s="15">
        <v>6</v>
      </c>
      <c r="Q778" s="15">
        <f t="shared" si="101"/>
        <v>1</v>
      </c>
    </row>
    <row r="779" spans="1:17" ht="28.5">
      <c r="A779" s="38">
        <v>4222</v>
      </c>
      <c r="B779" s="39" t="s">
        <v>146</v>
      </c>
      <c r="C779" s="40" t="s">
        <v>333</v>
      </c>
      <c r="D779" s="40">
        <v>7</v>
      </c>
      <c r="E779" s="41"/>
      <c r="F779" s="43"/>
      <c r="G779" s="43">
        <f t="shared" si="100"/>
        <v>0</v>
      </c>
      <c r="H779" s="43">
        <f t="shared" si="99"/>
        <v>0</v>
      </c>
      <c r="I779" s="43">
        <f t="shared" si="102"/>
        <v>0</v>
      </c>
      <c r="J779" s="43">
        <f t="shared" si="103"/>
        <v>0</v>
      </c>
      <c r="K779" s="43">
        <f t="shared" si="104"/>
        <v>0</v>
      </c>
      <c r="L779" s="43">
        <f t="shared" si="105"/>
        <v>0</v>
      </c>
      <c r="M779" s="43">
        <f t="shared" si="106"/>
        <v>0</v>
      </c>
      <c r="N779" s="43">
        <f t="shared" si="107"/>
        <v>0</v>
      </c>
      <c r="P779" s="15">
        <v>6</v>
      </c>
      <c r="Q779" s="15">
        <f t="shared" si="101"/>
        <v>1</v>
      </c>
    </row>
    <row r="780" spans="1:17" ht="28.5">
      <c r="A780" s="38">
        <v>4223</v>
      </c>
      <c r="B780" s="39" t="s">
        <v>147</v>
      </c>
      <c r="C780" s="40" t="s">
        <v>333</v>
      </c>
      <c r="D780" s="40">
        <v>7</v>
      </c>
      <c r="E780" s="41"/>
      <c r="F780" s="43"/>
      <c r="G780" s="43">
        <f t="shared" si="100"/>
        <v>0</v>
      </c>
      <c r="H780" s="43">
        <f t="shared" si="99"/>
        <v>0</v>
      </c>
      <c r="I780" s="43">
        <f t="shared" si="102"/>
        <v>0</v>
      </c>
      <c r="J780" s="43">
        <f t="shared" si="103"/>
        <v>0</v>
      </c>
      <c r="K780" s="43">
        <f t="shared" si="104"/>
        <v>0</v>
      </c>
      <c r="L780" s="43">
        <f t="shared" si="105"/>
        <v>0</v>
      </c>
      <c r="M780" s="43">
        <f t="shared" si="106"/>
        <v>0</v>
      </c>
      <c r="N780" s="43">
        <f t="shared" si="107"/>
        <v>0</v>
      </c>
      <c r="P780" s="15">
        <v>6</v>
      </c>
      <c r="Q780" s="15">
        <f t="shared" si="101"/>
        <v>1</v>
      </c>
    </row>
    <row r="781" spans="1:17" ht="28.5">
      <c r="A781" s="38">
        <v>4224</v>
      </c>
      <c r="B781" s="39" t="s">
        <v>148</v>
      </c>
      <c r="C781" s="40" t="s">
        <v>333</v>
      </c>
      <c r="D781" s="40">
        <v>7</v>
      </c>
      <c r="E781" s="41"/>
      <c r="F781" s="43"/>
      <c r="G781" s="43">
        <f t="shared" si="100"/>
        <v>0</v>
      </c>
      <c r="H781" s="43">
        <f t="shared" si="99"/>
        <v>0</v>
      </c>
      <c r="I781" s="43">
        <f t="shared" si="102"/>
        <v>0</v>
      </c>
      <c r="J781" s="43">
        <f t="shared" si="103"/>
        <v>0</v>
      </c>
      <c r="K781" s="43">
        <f t="shared" si="104"/>
        <v>0</v>
      </c>
      <c r="L781" s="43">
        <f t="shared" si="105"/>
        <v>0</v>
      </c>
      <c r="M781" s="43">
        <f t="shared" si="106"/>
        <v>0</v>
      </c>
      <c r="N781" s="43">
        <f t="shared" si="107"/>
        <v>0</v>
      </c>
      <c r="P781" s="15">
        <v>6</v>
      </c>
      <c r="Q781" s="15">
        <f t="shared" si="101"/>
        <v>1</v>
      </c>
    </row>
    <row r="782" spans="1:17" ht="28.5">
      <c r="A782" s="38">
        <v>4225</v>
      </c>
      <c r="B782" s="39" t="s">
        <v>149</v>
      </c>
      <c r="C782" s="40" t="s">
        <v>333</v>
      </c>
      <c r="D782" s="40">
        <v>7</v>
      </c>
      <c r="E782" s="41"/>
      <c r="F782" s="43"/>
      <c r="G782" s="43">
        <f t="shared" si="100"/>
        <v>0</v>
      </c>
      <c r="H782" s="43">
        <f t="shared" si="99"/>
        <v>0</v>
      </c>
      <c r="I782" s="43">
        <f t="shared" si="102"/>
        <v>0</v>
      </c>
      <c r="J782" s="43">
        <f t="shared" si="103"/>
        <v>0</v>
      </c>
      <c r="K782" s="43">
        <f t="shared" si="104"/>
        <v>0</v>
      </c>
      <c r="L782" s="43">
        <f t="shared" si="105"/>
        <v>0</v>
      </c>
      <c r="M782" s="43">
        <f t="shared" si="106"/>
        <v>0</v>
      </c>
      <c r="N782" s="43">
        <f t="shared" si="107"/>
        <v>0</v>
      </c>
      <c r="P782" s="15">
        <v>6</v>
      </c>
      <c r="Q782" s="15">
        <f t="shared" si="101"/>
        <v>1</v>
      </c>
    </row>
    <row r="783" spans="1:17" ht="28.5">
      <c r="A783" s="38">
        <v>4226</v>
      </c>
      <c r="B783" s="39" t="s">
        <v>150</v>
      </c>
      <c r="C783" s="40" t="s">
        <v>336</v>
      </c>
      <c r="D783" s="40">
        <v>2</v>
      </c>
      <c r="E783" s="41"/>
      <c r="F783" s="43"/>
      <c r="G783" s="43">
        <f t="shared" si="100"/>
        <v>0</v>
      </c>
      <c r="H783" s="43">
        <f t="shared" si="99"/>
        <v>0</v>
      </c>
      <c r="I783" s="43">
        <f t="shared" si="102"/>
        <v>0</v>
      </c>
      <c r="J783" s="43">
        <f t="shared" si="103"/>
        <v>0</v>
      </c>
      <c r="K783" s="43">
        <f t="shared" si="104"/>
        <v>0</v>
      </c>
      <c r="L783" s="43">
        <f t="shared" si="105"/>
        <v>0</v>
      </c>
      <c r="M783" s="43">
        <f t="shared" si="106"/>
        <v>0</v>
      </c>
      <c r="N783" s="43">
        <f t="shared" si="107"/>
        <v>0</v>
      </c>
      <c r="P783" s="15">
        <v>2</v>
      </c>
      <c r="Q783" s="15">
        <f t="shared" si="101"/>
        <v>0</v>
      </c>
    </row>
    <row r="784" spans="1:17" ht="28.5">
      <c r="A784" s="38">
        <v>4227</v>
      </c>
      <c r="B784" s="39" t="s">
        <v>151</v>
      </c>
      <c r="C784" s="40" t="s">
        <v>336</v>
      </c>
      <c r="D784" s="40">
        <v>7</v>
      </c>
      <c r="E784" s="41"/>
      <c r="F784" s="43"/>
      <c r="G784" s="43">
        <f t="shared" si="100"/>
        <v>0</v>
      </c>
      <c r="H784" s="43">
        <f t="shared" si="99"/>
        <v>0</v>
      </c>
      <c r="I784" s="43">
        <f t="shared" si="102"/>
        <v>0</v>
      </c>
      <c r="J784" s="43">
        <f t="shared" si="103"/>
        <v>0</v>
      </c>
      <c r="K784" s="43">
        <f t="shared" si="104"/>
        <v>0</v>
      </c>
      <c r="L784" s="43">
        <f t="shared" si="105"/>
        <v>0</v>
      </c>
      <c r="M784" s="43">
        <f t="shared" si="106"/>
        <v>0</v>
      </c>
      <c r="N784" s="43">
        <f t="shared" si="107"/>
        <v>0</v>
      </c>
      <c r="P784" s="15">
        <v>1</v>
      </c>
      <c r="Q784" s="15">
        <f t="shared" si="101"/>
        <v>6</v>
      </c>
    </row>
    <row r="785" spans="1:17" ht="42.75">
      <c r="A785" s="38">
        <v>4228</v>
      </c>
      <c r="B785" s="39" t="s">
        <v>152</v>
      </c>
      <c r="C785" s="40" t="s">
        <v>336</v>
      </c>
      <c r="D785" s="40">
        <v>7</v>
      </c>
      <c r="E785" s="41"/>
      <c r="F785" s="43"/>
      <c r="G785" s="43">
        <f t="shared" si="100"/>
        <v>0</v>
      </c>
      <c r="H785" s="43">
        <f t="shared" si="99"/>
        <v>0</v>
      </c>
      <c r="I785" s="43">
        <f t="shared" si="102"/>
        <v>0</v>
      </c>
      <c r="J785" s="43">
        <f t="shared" si="103"/>
        <v>0</v>
      </c>
      <c r="K785" s="43">
        <f t="shared" si="104"/>
        <v>0</v>
      </c>
      <c r="L785" s="43">
        <f t="shared" si="105"/>
        <v>0</v>
      </c>
      <c r="M785" s="43">
        <f t="shared" si="106"/>
        <v>0</v>
      </c>
      <c r="N785" s="43">
        <f t="shared" si="107"/>
        <v>0</v>
      </c>
      <c r="P785" s="15">
        <v>1</v>
      </c>
      <c r="Q785" s="15">
        <f t="shared" si="101"/>
        <v>6</v>
      </c>
    </row>
    <row r="786" spans="1:17" ht="28.5">
      <c r="A786" s="38">
        <v>4229</v>
      </c>
      <c r="B786" s="39" t="s">
        <v>153</v>
      </c>
      <c r="C786" s="40" t="s">
        <v>336</v>
      </c>
      <c r="D786" s="40">
        <v>1</v>
      </c>
      <c r="E786" s="41"/>
      <c r="F786" s="43"/>
      <c r="G786" s="43">
        <f t="shared" si="100"/>
        <v>0</v>
      </c>
      <c r="H786" s="43">
        <f t="shared" ref="H786:H849" si="108">G786*$H$16</f>
        <v>0</v>
      </c>
      <c r="I786" s="43">
        <f t="shared" si="102"/>
        <v>0</v>
      </c>
      <c r="J786" s="43">
        <f t="shared" si="103"/>
        <v>0</v>
      </c>
      <c r="K786" s="43">
        <f t="shared" si="104"/>
        <v>0</v>
      </c>
      <c r="L786" s="43">
        <f t="shared" si="105"/>
        <v>0</v>
      </c>
      <c r="M786" s="43">
        <f t="shared" si="106"/>
        <v>0</v>
      </c>
      <c r="N786" s="43">
        <f t="shared" si="107"/>
        <v>0</v>
      </c>
      <c r="P786" s="15">
        <v>1</v>
      </c>
      <c r="Q786" s="15">
        <f t="shared" si="101"/>
        <v>0</v>
      </c>
    </row>
    <row r="787" spans="1:17" ht="28.5">
      <c r="A787" s="38">
        <v>4230</v>
      </c>
      <c r="B787" s="39" t="s">
        <v>154</v>
      </c>
      <c r="C787" s="40" t="s">
        <v>336</v>
      </c>
      <c r="D787" s="40">
        <v>1</v>
      </c>
      <c r="E787" s="41"/>
      <c r="F787" s="43"/>
      <c r="G787" s="43">
        <f t="shared" ref="G787:G850" si="109">F787+E787</f>
        <v>0</v>
      </c>
      <c r="H787" s="43">
        <f t="shared" si="108"/>
        <v>0</v>
      </c>
      <c r="I787" s="43">
        <f t="shared" si="102"/>
        <v>0</v>
      </c>
      <c r="J787" s="43">
        <f t="shared" si="103"/>
        <v>0</v>
      </c>
      <c r="K787" s="43">
        <f t="shared" si="104"/>
        <v>0</v>
      </c>
      <c r="L787" s="43">
        <f t="shared" si="105"/>
        <v>0</v>
      </c>
      <c r="M787" s="43">
        <f t="shared" si="106"/>
        <v>0</v>
      </c>
      <c r="N787" s="43">
        <f t="shared" si="107"/>
        <v>0</v>
      </c>
      <c r="P787" s="15">
        <v>11</v>
      </c>
      <c r="Q787" s="15">
        <f t="shared" si="101"/>
        <v>-10</v>
      </c>
    </row>
    <row r="788" spans="1:17" ht="28.5">
      <c r="A788" s="38">
        <v>4231</v>
      </c>
      <c r="B788" s="39" t="s">
        <v>155</v>
      </c>
      <c r="C788" s="40" t="s">
        <v>336</v>
      </c>
      <c r="D788" s="40">
        <v>1</v>
      </c>
      <c r="E788" s="41"/>
      <c r="F788" s="43"/>
      <c r="G788" s="43">
        <f t="shared" si="109"/>
        <v>0</v>
      </c>
      <c r="H788" s="43">
        <f t="shared" si="108"/>
        <v>0</v>
      </c>
      <c r="I788" s="43">
        <f t="shared" si="102"/>
        <v>0</v>
      </c>
      <c r="J788" s="43">
        <f t="shared" si="103"/>
        <v>0</v>
      </c>
      <c r="K788" s="43">
        <f t="shared" si="104"/>
        <v>0</v>
      </c>
      <c r="L788" s="43">
        <f t="shared" si="105"/>
        <v>0</v>
      </c>
      <c r="M788" s="43">
        <f t="shared" si="106"/>
        <v>0</v>
      </c>
      <c r="N788" s="43">
        <f t="shared" si="107"/>
        <v>0</v>
      </c>
      <c r="P788" s="15">
        <v>2</v>
      </c>
      <c r="Q788" s="15">
        <f t="shared" ref="Q788:Q851" si="110">D788-P788</f>
        <v>-1</v>
      </c>
    </row>
    <row r="789" spans="1:17" ht="28.5">
      <c r="A789" s="38">
        <v>4232</v>
      </c>
      <c r="B789" s="39" t="s">
        <v>156</v>
      </c>
      <c r="C789" s="40" t="s">
        <v>333</v>
      </c>
      <c r="D789" s="40">
        <v>3</v>
      </c>
      <c r="E789" s="41"/>
      <c r="F789" s="43"/>
      <c r="G789" s="43">
        <f t="shared" si="109"/>
        <v>0</v>
      </c>
      <c r="H789" s="43">
        <f t="shared" si="108"/>
        <v>0</v>
      </c>
      <c r="I789" s="43">
        <f t="shared" ref="I789:I852" si="111">G789+H789</f>
        <v>0</v>
      </c>
      <c r="J789" s="43">
        <f t="shared" ref="J789:J852" si="112">E789*D789</f>
        <v>0</v>
      </c>
      <c r="K789" s="43">
        <f t="shared" ref="K789:K852" si="113">F789*D789</f>
        <v>0</v>
      </c>
      <c r="L789" s="43">
        <f t="shared" ref="L789:L852" si="114">G789*D789</f>
        <v>0</v>
      </c>
      <c r="M789" s="43">
        <f t="shared" ref="M789:M852" si="115">H789*D789</f>
        <v>0</v>
      </c>
      <c r="N789" s="43">
        <f t="shared" ref="N789:N852" si="116">L789+M789</f>
        <v>0</v>
      </c>
      <c r="P789" s="15">
        <v>1</v>
      </c>
      <c r="Q789" s="15">
        <f t="shared" si="110"/>
        <v>2</v>
      </c>
    </row>
    <row r="790" spans="1:17" ht="14.25">
      <c r="A790" s="38">
        <v>4233</v>
      </c>
      <c r="B790" s="39" t="s">
        <v>157</v>
      </c>
      <c r="C790" s="40" t="s">
        <v>898</v>
      </c>
      <c r="D790" s="40">
        <v>7</v>
      </c>
      <c r="E790" s="41"/>
      <c r="F790" s="43"/>
      <c r="G790" s="43">
        <f t="shared" si="109"/>
        <v>0</v>
      </c>
      <c r="H790" s="43">
        <f t="shared" si="108"/>
        <v>0</v>
      </c>
      <c r="I790" s="43">
        <f t="shared" si="111"/>
        <v>0</v>
      </c>
      <c r="J790" s="43">
        <f t="shared" si="112"/>
        <v>0</v>
      </c>
      <c r="K790" s="43">
        <f t="shared" si="113"/>
        <v>0</v>
      </c>
      <c r="L790" s="43">
        <f t="shared" si="114"/>
        <v>0</v>
      </c>
      <c r="M790" s="43">
        <f t="shared" si="115"/>
        <v>0</v>
      </c>
      <c r="N790" s="43">
        <f t="shared" si="116"/>
        <v>0</v>
      </c>
      <c r="P790" s="15">
        <v>2</v>
      </c>
      <c r="Q790" s="15">
        <f t="shared" si="110"/>
        <v>5</v>
      </c>
    </row>
    <row r="791" spans="1:17" ht="28.5">
      <c r="A791" s="38">
        <v>4234</v>
      </c>
      <c r="B791" s="39" t="s">
        <v>158</v>
      </c>
      <c r="C791" s="40" t="s">
        <v>333</v>
      </c>
      <c r="D791" s="40">
        <v>1</v>
      </c>
      <c r="E791" s="41"/>
      <c r="F791" s="43"/>
      <c r="G791" s="43">
        <f t="shared" si="109"/>
        <v>0</v>
      </c>
      <c r="H791" s="43">
        <f t="shared" si="108"/>
        <v>0</v>
      </c>
      <c r="I791" s="43">
        <f t="shared" si="111"/>
        <v>0</v>
      </c>
      <c r="J791" s="43">
        <f t="shared" si="112"/>
        <v>0</v>
      </c>
      <c r="K791" s="43">
        <f t="shared" si="113"/>
        <v>0</v>
      </c>
      <c r="L791" s="43">
        <f t="shared" si="114"/>
        <v>0</v>
      </c>
      <c r="M791" s="43">
        <f t="shared" si="115"/>
        <v>0</v>
      </c>
      <c r="N791" s="43">
        <f t="shared" si="116"/>
        <v>0</v>
      </c>
      <c r="P791" s="15">
        <v>1</v>
      </c>
      <c r="Q791" s="15">
        <f t="shared" si="110"/>
        <v>0</v>
      </c>
    </row>
    <row r="792" spans="1:17" ht="28.5">
      <c r="A792" s="38">
        <v>4235</v>
      </c>
      <c r="B792" s="39" t="s">
        <v>159</v>
      </c>
      <c r="C792" s="40" t="s">
        <v>898</v>
      </c>
      <c r="D792" s="40">
        <v>7</v>
      </c>
      <c r="E792" s="41"/>
      <c r="F792" s="43"/>
      <c r="G792" s="43">
        <f t="shared" si="109"/>
        <v>0</v>
      </c>
      <c r="H792" s="43">
        <f t="shared" si="108"/>
        <v>0</v>
      </c>
      <c r="I792" s="43">
        <f t="shared" si="111"/>
        <v>0</v>
      </c>
      <c r="J792" s="43">
        <f t="shared" si="112"/>
        <v>0</v>
      </c>
      <c r="K792" s="43">
        <f t="shared" si="113"/>
        <v>0</v>
      </c>
      <c r="L792" s="43">
        <f t="shared" si="114"/>
        <v>0</v>
      </c>
      <c r="M792" s="43">
        <f t="shared" si="115"/>
        <v>0</v>
      </c>
      <c r="N792" s="43">
        <f t="shared" si="116"/>
        <v>0</v>
      </c>
      <c r="P792" s="15">
        <v>1</v>
      </c>
      <c r="Q792" s="15">
        <f t="shared" si="110"/>
        <v>6</v>
      </c>
    </row>
    <row r="793" spans="1:17" ht="57">
      <c r="A793" s="38">
        <v>4236</v>
      </c>
      <c r="B793" s="39" t="s">
        <v>160</v>
      </c>
      <c r="C793" s="40" t="s">
        <v>333</v>
      </c>
      <c r="D793" s="40">
        <v>3</v>
      </c>
      <c r="E793" s="41"/>
      <c r="F793" s="43"/>
      <c r="G793" s="43">
        <f t="shared" si="109"/>
        <v>0</v>
      </c>
      <c r="H793" s="43">
        <f t="shared" si="108"/>
        <v>0</v>
      </c>
      <c r="I793" s="43">
        <f t="shared" si="111"/>
        <v>0</v>
      </c>
      <c r="J793" s="43">
        <f t="shared" si="112"/>
        <v>0</v>
      </c>
      <c r="K793" s="43">
        <f t="shared" si="113"/>
        <v>0</v>
      </c>
      <c r="L793" s="43">
        <f t="shared" si="114"/>
        <v>0</v>
      </c>
      <c r="M793" s="43">
        <f t="shared" si="115"/>
        <v>0</v>
      </c>
      <c r="N793" s="43">
        <f t="shared" si="116"/>
        <v>0</v>
      </c>
      <c r="P793" s="15">
        <v>1</v>
      </c>
      <c r="Q793" s="15">
        <f t="shared" si="110"/>
        <v>2</v>
      </c>
    </row>
    <row r="794" spans="1:17" ht="28.5">
      <c r="A794" s="38">
        <v>4237</v>
      </c>
      <c r="B794" s="39" t="s">
        <v>161</v>
      </c>
      <c r="C794" s="40" t="s">
        <v>333</v>
      </c>
      <c r="D794" s="40">
        <v>3</v>
      </c>
      <c r="E794" s="41"/>
      <c r="F794" s="43"/>
      <c r="G794" s="43">
        <f t="shared" si="109"/>
        <v>0</v>
      </c>
      <c r="H794" s="43">
        <f t="shared" si="108"/>
        <v>0</v>
      </c>
      <c r="I794" s="43">
        <f t="shared" si="111"/>
        <v>0</v>
      </c>
      <c r="J794" s="43">
        <f t="shared" si="112"/>
        <v>0</v>
      </c>
      <c r="K794" s="43">
        <f t="shared" si="113"/>
        <v>0</v>
      </c>
      <c r="L794" s="43">
        <f t="shared" si="114"/>
        <v>0</v>
      </c>
      <c r="M794" s="43">
        <f t="shared" si="115"/>
        <v>0</v>
      </c>
      <c r="N794" s="43">
        <f t="shared" si="116"/>
        <v>0</v>
      </c>
      <c r="P794" s="15">
        <v>1</v>
      </c>
      <c r="Q794" s="15">
        <f t="shared" si="110"/>
        <v>2</v>
      </c>
    </row>
    <row r="795" spans="1:17" ht="42.75">
      <c r="A795" s="38">
        <v>4238</v>
      </c>
      <c r="B795" s="39" t="s">
        <v>162</v>
      </c>
      <c r="C795" s="40" t="s">
        <v>333</v>
      </c>
      <c r="D795" s="40">
        <v>3</v>
      </c>
      <c r="E795" s="41"/>
      <c r="F795" s="43"/>
      <c r="G795" s="43">
        <f t="shared" si="109"/>
        <v>0</v>
      </c>
      <c r="H795" s="43">
        <f t="shared" si="108"/>
        <v>0</v>
      </c>
      <c r="I795" s="43">
        <f t="shared" si="111"/>
        <v>0</v>
      </c>
      <c r="J795" s="43">
        <f t="shared" si="112"/>
        <v>0</v>
      </c>
      <c r="K795" s="43">
        <f t="shared" si="113"/>
        <v>0</v>
      </c>
      <c r="L795" s="43">
        <f t="shared" si="114"/>
        <v>0</v>
      </c>
      <c r="M795" s="43">
        <f t="shared" si="115"/>
        <v>0</v>
      </c>
      <c r="N795" s="43">
        <f t="shared" si="116"/>
        <v>0</v>
      </c>
      <c r="P795" s="15">
        <v>1</v>
      </c>
      <c r="Q795" s="15">
        <f t="shared" si="110"/>
        <v>2</v>
      </c>
    </row>
    <row r="796" spans="1:17" ht="42.75">
      <c r="A796" s="38">
        <v>4239</v>
      </c>
      <c r="B796" s="39" t="s">
        <v>163</v>
      </c>
      <c r="C796" s="40" t="s">
        <v>333</v>
      </c>
      <c r="D796" s="40">
        <v>3</v>
      </c>
      <c r="E796" s="41"/>
      <c r="F796" s="43"/>
      <c r="G796" s="43">
        <f t="shared" si="109"/>
        <v>0</v>
      </c>
      <c r="H796" s="43">
        <f t="shared" si="108"/>
        <v>0</v>
      </c>
      <c r="I796" s="43">
        <f t="shared" si="111"/>
        <v>0</v>
      </c>
      <c r="J796" s="43">
        <f t="shared" si="112"/>
        <v>0</v>
      </c>
      <c r="K796" s="43">
        <f t="shared" si="113"/>
        <v>0</v>
      </c>
      <c r="L796" s="43">
        <f t="shared" si="114"/>
        <v>0</v>
      </c>
      <c r="M796" s="43">
        <f t="shared" si="115"/>
        <v>0</v>
      </c>
      <c r="N796" s="43">
        <f t="shared" si="116"/>
        <v>0</v>
      </c>
      <c r="P796" s="15">
        <v>3</v>
      </c>
      <c r="Q796" s="15">
        <f t="shared" si="110"/>
        <v>0</v>
      </c>
    </row>
    <row r="797" spans="1:17" ht="42.75">
      <c r="A797" s="38">
        <v>4240</v>
      </c>
      <c r="B797" s="39" t="s">
        <v>164</v>
      </c>
      <c r="C797" s="40" t="s">
        <v>333</v>
      </c>
      <c r="D797" s="40">
        <v>3</v>
      </c>
      <c r="E797" s="41"/>
      <c r="F797" s="43"/>
      <c r="G797" s="43">
        <f t="shared" si="109"/>
        <v>0</v>
      </c>
      <c r="H797" s="43">
        <f t="shared" si="108"/>
        <v>0</v>
      </c>
      <c r="I797" s="43">
        <f t="shared" si="111"/>
        <v>0</v>
      </c>
      <c r="J797" s="43">
        <f t="shared" si="112"/>
        <v>0</v>
      </c>
      <c r="K797" s="43">
        <f t="shared" si="113"/>
        <v>0</v>
      </c>
      <c r="L797" s="43">
        <f t="shared" si="114"/>
        <v>0</v>
      </c>
      <c r="M797" s="43">
        <f t="shared" si="115"/>
        <v>0</v>
      </c>
      <c r="N797" s="43">
        <f t="shared" si="116"/>
        <v>0</v>
      </c>
      <c r="P797" s="15">
        <v>6</v>
      </c>
      <c r="Q797" s="15">
        <f t="shared" si="110"/>
        <v>-3</v>
      </c>
    </row>
    <row r="798" spans="1:17" ht="42.75">
      <c r="A798" s="38">
        <v>4241</v>
      </c>
      <c r="B798" s="39" t="s">
        <v>165</v>
      </c>
      <c r="C798" s="40" t="s">
        <v>333</v>
      </c>
      <c r="D798" s="40">
        <v>3</v>
      </c>
      <c r="E798" s="41"/>
      <c r="F798" s="43"/>
      <c r="G798" s="43">
        <f t="shared" si="109"/>
        <v>0</v>
      </c>
      <c r="H798" s="43">
        <f t="shared" si="108"/>
        <v>0</v>
      </c>
      <c r="I798" s="43">
        <f t="shared" si="111"/>
        <v>0</v>
      </c>
      <c r="J798" s="43">
        <f t="shared" si="112"/>
        <v>0</v>
      </c>
      <c r="K798" s="43">
        <f t="shared" si="113"/>
        <v>0</v>
      </c>
      <c r="L798" s="43">
        <f t="shared" si="114"/>
        <v>0</v>
      </c>
      <c r="M798" s="43">
        <f t="shared" si="115"/>
        <v>0</v>
      </c>
      <c r="N798" s="43">
        <f t="shared" si="116"/>
        <v>0</v>
      </c>
      <c r="P798" s="15">
        <v>6</v>
      </c>
      <c r="Q798" s="15">
        <f t="shared" si="110"/>
        <v>-3</v>
      </c>
    </row>
    <row r="799" spans="1:17" ht="42.75">
      <c r="A799" s="38">
        <v>4242</v>
      </c>
      <c r="B799" s="39" t="s">
        <v>166</v>
      </c>
      <c r="C799" s="40" t="s">
        <v>333</v>
      </c>
      <c r="D799" s="40">
        <v>3</v>
      </c>
      <c r="E799" s="41"/>
      <c r="F799" s="43"/>
      <c r="G799" s="43">
        <f t="shared" si="109"/>
        <v>0</v>
      </c>
      <c r="H799" s="43">
        <f t="shared" si="108"/>
        <v>0</v>
      </c>
      <c r="I799" s="43">
        <f t="shared" si="111"/>
        <v>0</v>
      </c>
      <c r="J799" s="43">
        <f t="shared" si="112"/>
        <v>0</v>
      </c>
      <c r="K799" s="43">
        <f t="shared" si="113"/>
        <v>0</v>
      </c>
      <c r="L799" s="43">
        <f t="shared" si="114"/>
        <v>0</v>
      </c>
      <c r="M799" s="43">
        <f t="shared" si="115"/>
        <v>0</v>
      </c>
      <c r="N799" s="43">
        <f t="shared" si="116"/>
        <v>0</v>
      </c>
      <c r="P799" s="15">
        <v>6</v>
      </c>
      <c r="Q799" s="15">
        <f t="shared" si="110"/>
        <v>-3</v>
      </c>
    </row>
    <row r="800" spans="1:17" ht="42.75">
      <c r="A800" s="38">
        <v>4243</v>
      </c>
      <c r="B800" s="39" t="s">
        <v>167</v>
      </c>
      <c r="C800" s="40" t="s">
        <v>333</v>
      </c>
      <c r="D800" s="40">
        <v>3</v>
      </c>
      <c r="E800" s="41"/>
      <c r="F800" s="43"/>
      <c r="G800" s="43">
        <f t="shared" si="109"/>
        <v>0</v>
      </c>
      <c r="H800" s="43">
        <f t="shared" si="108"/>
        <v>0</v>
      </c>
      <c r="I800" s="43">
        <f t="shared" si="111"/>
        <v>0</v>
      </c>
      <c r="J800" s="43">
        <f t="shared" si="112"/>
        <v>0</v>
      </c>
      <c r="K800" s="43">
        <f t="shared" si="113"/>
        <v>0</v>
      </c>
      <c r="L800" s="43">
        <f t="shared" si="114"/>
        <v>0</v>
      </c>
      <c r="M800" s="43">
        <f t="shared" si="115"/>
        <v>0</v>
      </c>
      <c r="N800" s="43">
        <f t="shared" si="116"/>
        <v>0</v>
      </c>
      <c r="P800" s="15">
        <v>6</v>
      </c>
      <c r="Q800" s="15">
        <f t="shared" si="110"/>
        <v>-3</v>
      </c>
    </row>
    <row r="801" spans="1:17" ht="28.5">
      <c r="A801" s="38">
        <v>4244</v>
      </c>
      <c r="B801" s="39" t="s">
        <v>168</v>
      </c>
      <c r="C801" s="40" t="s">
        <v>333</v>
      </c>
      <c r="D801" s="40">
        <v>3</v>
      </c>
      <c r="E801" s="41"/>
      <c r="F801" s="43"/>
      <c r="G801" s="43">
        <f t="shared" si="109"/>
        <v>0</v>
      </c>
      <c r="H801" s="43">
        <f t="shared" si="108"/>
        <v>0</v>
      </c>
      <c r="I801" s="43">
        <f t="shared" si="111"/>
        <v>0</v>
      </c>
      <c r="J801" s="43">
        <f t="shared" si="112"/>
        <v>0</v>
      </c>
      <c r="K801" s="43">
        <f t="shared" si="113"/>
        <v>0</v>
      </c>
      <c r="L801" s="43">
        <f t="shared" si="114"/>
        <v>0</v>
      </c>
      <c r="M801" s="43">
        <f t="shared" si="115"/>
        <v>0</v>
      </c>
      <c r="N801" s="43">
        <f t="shared" si="116"/>
        <v>0</v>
      </c>
      <c r="P801" s="15">
        <v>6</v>
      </c>
      <c r="Q801" s="15">
        <f t="shared" si="110"/>
        <v>-3</v>
      </c>
    </row>
    <row r="802" spans="1:17" ht="28.5">
      <c r="A802" s="38">
        <v>4245</v>
      </c>
      <c r="B802" s="39" t="s">
        <v>169</v>
      </c>
      <c r="C802" s="40" t="s">
        <v>333</v>
      </c>
      <c r="D802" s="40">
        <v>3</v>
      </c>
      <c r="E802" s="41"/>
      <c r="F802" s="43"/>
      <c r="G802" s="43">
        <f t="shared" si="109"/>
        <v>0</v>
      </c>
      <c r="H802" s="43">
        <f t="shared" si="108"/>
        <v>0</v>
      </c>
      <c r="I802" s="43">
        <f t="shared" si="111"/>
        <v>0</v>
      </c>
      <c r="J802" s="43">
        <f t="shared" si="112"/>
        <v>0</v>
      </c>
      <c r="K802" s="43">
        <f t="shared" si="113"/>
        <v>0</v>
      </c>
      <c r="L802" s="43">
        <f t="shared" si="114"/>
        <v>0</v>
      </c>
      <c r="M802" s="43">
        <f t="shared" si="115"/>
        <v>0</v>
      </c>
      <c r="N802" s="43">
        <f t="shared" si="116"/>
        <v>0</v>
      </c>
      <c r="P802" s="15">
        <v>3</v>
      </c>
      <c r="Q802" s="15">
        <f t="shared" si="110"/>
        <v>0</v>
      </c>
    </row>
    <row r="803" spans="1:17" ht="28.5">
      <c r="A803" s="38">
        <v>4246</v>
      </c>
      <c r="B803" s="39" t="s">
        <v>170</v>
      </c>
      <c r="C803" s="40" t="s">
        <v>333</v>
      </c>
      <c r="D803" s="40">
        <v>3</v>
      </c>
      <c r="E803" s="41"/>
      <c r="F803" s="43"/>
      <c r="G803" s="43">
        <f t="shared" si="109"/>
        <v>0</v>
      </c>
      <c r="H803" s="43">
        <f t="shared" si="108"/>
        <v>0</v>
      </c>
      <c r="I803" s="43">
        <f t="shared" si="111"/>
        <v>0</v>
      </c>
      <c r="J803" s="43">
        <f t="shared" si="112"/>
        <v>0</v>
      </c>
      <c r="K803" s="43">
        <f t="shared" si="113"/>
        <v>0</v>
      </c>
      <c r="L803" s="43">
        <f t="shared" si="114"/>
        <v>0</v>
      </c>
      <c r="M803" s="43">
        <f t="shared" si="115"/>
        <v>0</v>
      </c>
      <c r="N803" s="43">
        <f t="shared" si="116"/>
        <v>0</v>
      </c>
      <c r="P803" s="15">
        <v>21</v>
      </c>
      <c r="Q803" s="15">
        <f t="shared" si="110"/>
        <v>-18</v>
      </c>
    </row>
    <row r="804" spans="1:17" ht="28.5">
      <c r="A804" s="38">
        <v>4247</v>
      </c>
      <c r="B804" s="39" t="s">
        <v>171</v>
      </c>
      <c r="C804" s="40" t="s">
        <v>333</v>
      </c>
      <c r="D804" s="40">
        <v>3</v>
      </c>
      <c r="E804" s="41"/>
      <c r="F804" s="43"/>
      <c r="G804" s="43">
        <f t="shared" si="109"/>
        <v>0</v>
      </c>
      <c r="H804" s="43">
        <f t="shared" si="108"/>
        <v>0</v>
      </c>
      <c r="I804" s="43">
        <f t="shared" si="111"/>
        <v>0</v>
      </c>
      <c r="J804" s="43">
        <f t="shared" si="112"/>
        <v>0</v>
      </c>
      <c r="K804" s="43">
        <f t="shared" si="113"/>
        <v>0</v>
      </c>
      <c r="L804" s="43">
        <f t="shared" si="114"/>
        <v>0</v>
      </c>
      <c r="M804" s="43">
        <f t="shared" si="115"/>
        <v>0</v>
      </c>
      <c r="N804" s="43">
        <f t="shared" si="116"/>
        <v>0</v>
      </c>
      <c r="P804" s="15">
        <v>6</v>
      </c>
      <c r="Q804" s="15">
        <f t="shared" si="110"/>
        <v>-3</v>
      </c>
    </row>
    <row r="805" spans="1:17" ht="42.75">
      <c r="A805" s="38">
        <v>4248</v>
      </c>
      <c r="B805" s="39" t="s">
        <v>172</v>
      </c>
      <c r="C805" s="40" t="s">
        <v>333</v>
      </c>
      <c r="D805" s="40">
        <v>2</v>
      </c>
      <c r="E805" s="41"/>
      <c r="F805" s="43"/>
      <c r="G805" s="43">
        <f t="shared" si="109"/>
        <v>0</v>
      </c>
      <c r="H805" s="43">
        <f t="shared" si="108"/>
        <v>0</v>
      </c>
      <c r="I805" s="43">
        <f t="shared" si="111"/>
        <v>0</v>
      </c>
      <c r="J805" s="43">
        <f t="shared" si="112"/>
        <v>0</v>
      </c>
      <c r="K805" s="43">
        <f t="shared" si="113"/>
        <v>0</v>
      </c>
      <c r="L805" s="43">
        <f t="shared" si="114"/>
        <v>0</v>
      </c>
      <c r="M805" s="43">
        <f t="shared" si="115"/>
        <v>0</v>
      </c>
      <c r="N805" s="43">
        <f t="shared" si="116"/>
        <v>0</v>
      </c>
      <c r="P805" s="15">
        <v>36</v>
      </c>
      <c r="Q805" s="15">
        <f t="shared" si="110"/>
        <v>-34</v>
      </c>
    </row>
    <row r="806" spans="1:17" ht="42.75">
      <c r="A806" s="38">
        <v>4249</v>
      </c>
      <c r="B806" s="39" t="s">
        <v>173</v>
      </c>
      <c r="C806" s="40" t="s">
        <v>333</v>
      </c>
      <c r="D806" s="40">
        <v>2</v>
      </c>
      <c r="E806" s="41"/>
      <c r="F806" s="43"/>
      <c r="G806" s="43">
        <f t="shared" si="109"/>
        <v>0</v>
      </c>
      <c r="H806" s="43">
        <f t="shared" si="108"/>
        <v>0</v>
      </c>
      <c r="I806" s="43">
        <f t="shared" si="111"/>
        <v>0</v>
      </c>
      <c r="J806" s="43">
        <f t="shared" si="112"/>
        <v>0</v>
      </c>
      <c r="K806" s="43">
        <f t="shared" si="113"/>
        <v>0</v>
      </c>
      <c r="L806" s="43">
        <f t="shared" si="114"/>
        <v>0</v>
      </c>
      <c r="M806" s="43">
        <f t="shared" si="115"/>
        <v>0</v>
      </c>
      <c r="N806" s="43">
        <f t="shared" si="116"/>
        <v>0</v>
      </c>
      <c r="P806" s="15">
        <v>6</v>
      </c>
      <c r="Q806" s="15">
        <f t="shared" si="110"/>
        <v>-4</v>
      </c>
    </row>
    <row r="807" spans="1:17" ht="42.75">
      <c r="A807" s="38">
        <v>4250</v>
      </c>
      <c r="B807" s="39" t="s">
        <v>174</v>
      </c>
      <c r="C807" s="40" t="s">
        <v>333</v>
      </c>
      <c r="D807" s="40">
        <v>2</v>
      </c>
      <c r="E807" s="41"/>
      <c r="F807" s="43"/>
      <c r="G807" s="43">
        <f t="shared" si="109"/>
        <v>0</v>
      </c>
      <c r="H807" s="43">
        <f t="shared" si="108"/>
        <v>0</v>
      </c>
      <c r="I807" s="43">
        <f t="shared" si="111"/>
        <v>0</v>
      </c>
      <c r="J807" s="43">
        <f t="shared" si="112"/>
        <v>0</v>
      </c>
      <c r="K807" s="43">
        <f t="shared" si="113"/>
        <v>0</v>
      </c>
      <c r="L807" s="43">
        <f t="shared" si="114"/>
        <v>0</v>
      </c>
      <c r="M807" s="43">
        <f t="shared" si="115"/>
        <v>0</v>
      </c>
      <c r="N807" s="43">
        <f t="shared" si="116"/>
        <v>0</v>
      </c>
      <c r="P807" s="15">
        <v>6</v>
      </c>
      <c r="Q807" s="15">
        <f t="shared" si="110"/>
        <v>-4</v>
      </c>
    </row>
    <row r="808" spans="1:17" ht="42.75">
      <c r="A808" s="38">
        <v>4251</v>
      </c>
      <c r="B808" s="39" t="s">
        <v>175</v>
      </c>
      <c r="C808" s="40" t="s">
        <v>333</v>
      </c>
      <c r="D808" s="40">
        <v>2</v>
      </c>
      <c r="E808" s="41"/>
      <c r="F808" s="43"/>
      <c r="G808" s="43">
        <f t="shared" si="109"/>
        <v>0</v>
      </c>
      <c r="H808" s="43">
        <f t="shared" si="108"/>
        <v>0</v>
      </c>
      <c r="I808" s="43">
        <f t="shared" si="111"/>
        <v>0</v>
      </c>
      <c r="J808" s="43">
        <f t="shared" si="112"/>
        <v>0</v>
      </c>
      <c r="K808" s="43">
        <f t="shared" si="113"/>
        <v>0</v>
      </c>
      <c r="L808" s="43">
        <f t="shared" si="114"/>
        <v>0</v>
      </c>
      <c r="M808" s="43">
        <f t="shared" si="115"/>
        <v>0</v>
      </c>
      <c r="N808" s="43">
        <f t="shared" si="116"/>
        <v>0</v>
      </c>
      <c r="P808" s="15">
        <v>6</v>
      </c>
      <c r="Q808" s="15">
        <f t="shared" si="110"/>
        <v>-4</v>
      </c>
    </row>
    <row r="809" spans="1:17" ht="42.75">
      <c r="A809" s="38">
        <v>4252</v>
      </c>
      <c r="B809" s="39" t="s">
        <v>176</v>
      </c>
      <c r="C809" s="40" t="s">
        <v>333</v>
      </c>
      <c r="D809" s="40">
        <v>2</v>
      </c>
      <c r="E809" s="41"/>
      <c r="F809" s="43"/>
      <c r="G809" s="43">
        <f t="shared" si="109"/>
        <v>0</v>
      </c>
      <c r="H809" s="43">
        <f t="shared" si="108"/>
        <v>0</v>
      </c>
      <c r="I809" s="43">
        <f t="shared" si="111"/>
        <v>0</v>
      </c>
      <c r="J809" s="43">
        <f t="shared" si="112"/>
        <v>0</v>
      </c>
      <c r="K809" s="43">
        <f t="shared" si="113"/>
        <v>0</v>
      </c>
      <c r="L809" s="43">
        <f t="shared" si="114"/>
        <v>0</v>
      </c>
      <c r="M809" s="43">
        <f t="shared" si="115"/>
        <v>0</v>
      </c>
      <c r="N809" s="43">
        <f t="shared" si="116"/>
        <v>0</v>
      </c>
      <c r="P809" s="15">
        <v>6</v>
      </c>
      <c r="Q809" s="15">
        <f t="shared" si="110"/>
        <v>-4</v>
      </c>
    </row>
    <row r="810" spans="1:17" ht="14.25">
      <c r="A810" s="38">
        <v>4253</v>
      </c>
      <c r="B810" s="39" t="s">
        <v>177</v>
      </c>
      <c r="C810" s="40" t="s">
        <v>333</v>
      </c>
      <c r="D810" s="40">
        <v>7</v>
      </c>
      <c r="E810" s="41"/>
      <c r="F810" s="43"/>
      <c r="G810" s="43">
        <f t="shared" si="109"/>
        <v>0</v>
      </c>
      <c r="H810" s="43">
        <f t="shared" si="108"/>
        <v>0</v>
      </c>
      <c r="I810" s="43">
        <f t="shared" si="111"/>
        <v>0</v>
      </c>
      <c r="J810" s="43">
        <f t="shared" si="112"/>
        <v>0</v>
      </c>
      <c r="K810" s="43">
        <f t="shared" si="113"/>
        <v>0</v>
      </c>
      <c r="L810" s="43">
        <f t="shared" si="114"/>
        <v>0</v>
      </c>
      <c r="M810" s="43">
        <f t="shared" si="115"/>
        <v>0</v>
      </c>
      <c r="N810" s="43">
        <f t="shared" si="116"/>
        <v>0</v>
      </c>
      <c r="P810" s="15">
        <v>6</v>
      </c>
      <c r="Q810" s="15">
        <f t="shared" si="110"/>
        <v>1</v>
      </c>
    </row>
    <row r="811" spans="1:17" ht="14.25">
      <c r="A811" s="38">
        <v>4254</v>
      </c>
      <c r="B811" s="39" t="s">
        <v>178</v>
      </c>
      <c r="C811" s="40" t="s">
        <v>333</v>
      </c>
      <c r="D811" s="40">
        <v>7</v>
      </c>
      <c r="E811" s="41"/>
      <c r="F811" s="43"/>
      <c r="G811" s="43">
        <f t="shared" si="109"/>
        <v>0</v>
      </c>
      <c r="H811" s="43">
        <f t="shared" si="108"/>
        <v>0</v>
      </c>
      <c r="I811" s="43">
        <f t="shared" si="111"/>
        <v>0</v>
      </c>
      <c r="J811" s="43">
        <f t="shared" si="112"/>
        <v>0</v>
      </c>
      <c r="K811" s="43">
        <f t="shared" si="113"/>
        <v>0</v>
      </c>
      <c r="L811" s="43">
        <f t="shared" si="114"/>
        <v>0</v>
      </c>
      <c r="M811" s="43">
        <f t="shared" si="115"/>
        <v>0</v>
      </c>
      <c r="N811" s="43">
        <f t="shared" si="116"/>
        <v>0</v>
      </c>
      <c r="P811" s="15">
        <v>6</v>
      </c>
      <c r="Q811" s="15">
        <f t="shared" si="110"/>
        <v>1</v>
      </c>
    </row>
    <row r="812" spans="1:17" ht="14.25">
      <c r="A812" s="38">
        <v>4255</v>
      </c>
      <c r="B812" s="39" t="s">
        <v>179</v>
      </c>
      <c r="C812" s="40" t="s">
        <v>333</v>
      </c>
      <c r="D812" s="40">
        <v>7</v>
      </c>
      <c r="E812" s="41"/>
      <c r="F812" s="43"/>
      <c r="G812" s="43">
        <f t="shared" si="109"/>
        <v>0</v>
      </c>
      <c r="H812" s="43">
        <f t="shared" si="108"/>
        <v>0</v>
      </c>
      <c r="I812" s="43">
        <f t="shared" si="111"/>
        <v>0</v>
      </c>
      <c r="J812" s="43">
        <f t="shared" si="112"/>
        <v>0</v>
      </c>
      <c r="K812" s="43">
        <f t="shared" si="113"/>
        <v>0</v>
      </c>
      <c r="L812" s="43">
        <f t="shared" si="114"/>
        <v>0</v>
      </c>
      <c r="M812" s="43">
        <f t="shared" si="115"/>
        <v>0</v>
      </c>
      <c r="N812" s="43">
        <f t="shared" si="116"/>
        <v>0</v>
      </c>
      <c r="P812" s="15">
        <v>6</v>
      </c>
      <c r="Q812" s="15">
        <f t="shared" si="110"/>
        <v>1</v>
      </c>
    </row>
    <row r="813" spans="1:17" ht="14.25">
      <c r="A813" s="38">
        <v>4256</v>
      </c>
      <c r="B813" s="39" t="s">
        <v>180</v>
      </c>
      <c r="C813" s="40" t="s">
        <v>333</v>
      </c>
      <c r="D813" s="40">
        <v>7</v>
      </c>
      <c r="E813" s="41"/>
      <c r="F813" s="43"/>
      <c r="G813" s="43">
        <f t="shared" si="109"/>
        <v>0</v>
      </c>
      <c r="H813" s="43">
        <f t="shared" si="108"/>
        <v>0</v>
      </c>
      <c r="I813" s="43">
        <f t="shared" si="111"/>
        <v>0</v>
      </c>
      <c r="J813" s="43">
        <f t="shared" si="112"/>
        <v>0</v>
      </c>
      <c r="K813" s="43">
        <f t="shared" si="113"/>
        <v>0</v>
      </c>
      <c r="L813" s="43">
        <f t="shared" si="114"/>
        <v>0</v>
      </c>
      <c r="M813" s="43">
        <f t="shared" si="115"/>
        <v>0</v>
      </c>
      <c r="N813" s="43">
        <f t="shared" si="116"/>
        <v>0</v>
      </c>
      <c r="P813" s="15">
        <v>31</v>
      </c>
      <c r="Q813" s="15">
        <f t="shared" si="110"/>
        <v>-24</v>
      </c>
    </row>
    <row r="814" spans="1:17" ht="14.25">
      <c r="A814" s="38">
        <v>4257</v>
      </c>
      <c r="B814" s="39" t="s">
        <v>181</v>
      </c>
      <c r="C814" s="40" t="s">
        <v>333</v>
      </c>
      <c r="D814" s="40">
        <v>7</v>
      </c>
      <c r="E814" s="41"/>
      <c r="F814" s="43"/>
      <c r="G814" s="43">
        <f t="shared" si="109"/>
        <v>0</v>
      </c>
      <c r="H814" s="43">
        <f t="shared" si="108"/>
        <v>0</v>
      </c>
      <c r="I814" s="43">
        <f t="shared" si="111"/>
        <v>0</v>
      </c>
      <c r="J814" s="43">
        <f t="shared" si="112"/>
        <v>0</v>
      </c>
      <c r="K814" s="43">
        <f t="shared" si="113"/>
        <v>0</v>
      </c>
      <c r="L814" s="43">
        <f t="shared" si="114"/>
        <v>0</v>
      </c>
      <c r="M814" s="43">
        <f t="shared" si="115"/>
        <v>0</v>
      </c>
      <c r="N814" s="43">
        <f t="shared" si="116"/>
        <v>0</v>
      </c>
      <c r="P814" s="15">
        <v>31</v>
      </c>
      <c r="Q814" s="15">
        <f t="shared" si="110"/>
        <v>-24</v>
      </c>
    </row>
    <row r="815" spans="1:17" ht="14.25">
      <c r="A815" s="38">
        <v>4258</v>
      </c>
      <c r="B815" s="39" t="s">
        <v>182</v>
      </c>
      <c r="C815" s="40" t="s">
        <v>333</v>
      </c>
      <c r="D815" s="40">
        <v>7</v>
      </c>
      <c r="E815" s="41"/>
      <c r="F815" s="43"/>
      <c r="G815" s="43">
        <f t="shared" si="109"/>
        <v>0</v>
      </c>
      <c r="H815" s="43">
        <f t="shared" si="108"/>
        <v>0</v>
      </c>
      <c r="I815" s="43">
        <f t="shared" si="111"/>
        <v>0</v>
      </c>
      <c r="J815" s="43">
        <f t="shared" si="112"/>
        <v>0</v>
      </c>
      <c r="K815" s="43">
        <f t="shared" si="113"/>
        <v>0</v>
      </c>
      <c r="L815" s="43">
        <f t="shared" si="114"/>
        <v>0</v>
      </c>
      <c r="M815" s="43">
        <f t="shared" si="115"/>
        <v>0</v>
      </c>
      <c r="N815" s="43">
        <f t="shared" si="116"/>
        <v>0</v>
      </c>
      <c r="P815" s="15">
        <v>26</v>
      </c>
      <c r="Q815" s="15">
        <f t="shared" si="110"/>
        <v>-19</v>
      </c>
    </row>
    <row r="816" spans="1:17" ht="14.25">
      <c r="A816" s="38">
        <v>4259</v>
      </c>
      <c r="B816" s="39" t="s">
        <v>183</v>
      </c>
      <c r="C816" s="40" t="s">
        <v>333</v>
      </c>
      <c r="D816" s="40">
        <v>7</v>
      </c>
      <c r="E816" s="41"/>
      <c r="F816" s="43"/>
      <c r="G816" s="43">
        <f t="shared" si="109"/>
        <v>0</v>
      </c>
      <c r="H816" s="43">
        <f t="shared" si="108"/>
        <v>0</v>
      </c>
      <c r="I816" s="43">
        <f t="shared" si="111"/>
        <v>0</v>
      </c>
      <c r="J816" s="43">
        <f t="shared" si="112"/>
        <v>0</v>
      </c>
      <c r="K816" s="43">
        <f t="shared" si="113"/>
        <v>0</v>
      </c>
      <c r="L816" s="43">
        <f t="shared" si="114"/>
        <v>0</v>
      </c>
      <c r="M816" s="43">
        <f t="shared" si="115"/>
        <v>0</v>
      </c>
      <c r="N816" s="43">
        <f t="shared" si="116"/>
        <v>0</v>
      </c>
      <c r="P816" s="15">
        <v>3</v>
      </c>
      <c r="Q816" s="15">
        <f t="shared" si="110"/>
        <v>4</v>
      </c>
    </row>
    <row r="817" spans="1:17" ht="14.25">
      <c r="A817" s="38">
        <v>4260</v>
      </c>
      <c r="B817" s="39" t="s">
        <v>184</v>
      </c>
      <c r="C817" s="40" t="s">
        <v>333</v>
      </c>
      <c r="D817" s="40">
        <v>7</v>
      </c>
      <c r="E817" s="41"/>
      <c r="F817" s="43"/>
      <c r="G817" s="43">
        <f t="shared" si="109"/>
        <v>0</v>
      </c>
      <c r="H817" s="43">
        <f t="shared" si="108"/>
        <v>0</v>
      </c>
      <c r="I817" s="43">
        <f t="shared" si="111"/>
        <v>0</v>
      </c>
      <c r="J817" s="43">
        <f t="shared" si="112"/>
        <v>0</v>
      </c>
      <c r="K817" s="43">
        <f t="shared" si="113"/>
        <v>0</v>
      </c>
      <c r="L817" s="43">
        <f t="shared" si="114"/>
        <v>0</v>
      </c>
      <c r="M817" s="43">
        <f t="shared" si="115"/>
        <v>0</v>
      </c>
      <c r="N817" s="43">
        <f t="shared" si="116"/>
        <v>0</v>
      </c>
      <c r="P817" s="15">
        <v>6</v>
      </c>
      <c r="Q817" s="15">
        <f t="shared" si="110"/>
        <v>1</v>
      </c>
    </row>
    <row r="818" spans="1:17" ht="14.25">
      <c r="A818" s="38">
        <v>4261</v>
      </c>
      <c r="B818" s="39" t="s">
        <v>185</v>
      </c>
      <c r="C818" s="40" t="s">
        <v>333</v>
      </c>
      <c r="D818" s="40">
        <v>7</v>
      </c>
      <c r="E818" s="41"/>
      <c r="F818" s="43"/>
      <c r="G818" s="43">
        <f t="shared" si="109"/>
        <v>0</v>
      </c>
      <c r="H818" s="43">
        <f t="shared" si="108"/>
        <v>0</v>
      </c>
      <c r="I818" s="43">
        <f t="shared" si="111"/>
        <v>0</v>
      </c>
      <c r="J818" s="43">
        <f t="shared" si="112"/>
        <v>0</v>
      </c>
      <c r="K818" s="43">
        <f t="shared" si="113"/>
        <v>0</v>
      </c>
      <c r="L818" s="43">
        <f t="shared" si="114"/>
        <v>0</v>
      </c>
      <c r="M818" s="43">
        <f t="shared" si="115"/>
        <v>0</v>
      </c>
      <c r="N818" s="43">
        <f t="shared" si="116"/>
        <v>0</v>
      </c>
      <c r="P818" s="15">
        <v>42</v>
      </c>
      <c r="Q818" s="15">
        <f t="shared" si="110"/>
        <v>-35</v>
      </c>
    </row>
    <row r="819" spans="1:17" ht="14.25">
      <c r="A819" s="38">
        <v>4262</v>
      </c>
      <c r="B819" s="39" t="s">
        <v>186</v>
      </c>
      <c r="C819" s="40" t="s">
        <v>333</v>
      </c>
      <c r="D819" s="40">
        <v>7</v>
      </c>
      <c r="E819" s="41"/>
      <c r="F819" s="43"/>
      <c r="G819" s="43">
        <f t="shared" si="109"/>
        <v>0</v>
      </c>
      <c r="H819" s="43">
        <f t="shared" si="108"/>
        <v>0</v>
      </c>
      <c r="I819" s="43">
        <f t="shared" si="111"/>
        <v>0</v>
      </c>
      <c r="J819" s="43">
        <f t="shared" si="112"/>
        <v>0</v>
      </c>
      <c r="K819" s="43">
        <f t="shared" si="113"/>
        <v>0</v>
      </c>
      <c r="L819" s="43">
        <f t="shared" si="114"/>
        <v>0</v>
      </c>
      <c r="M819" s="43">
        <f t="shared" si="115"/>
        <v>0</v>
      </c>
      <c r="N819" s="43">
        <f t="shared" si="116"/>
        <v>0</v>
      </c>
      <c r="P819" s="15">
        <v>6</v>
      </c>
      <c r="Q819" s="15">
        <f t="shared" si="110"/>
        <v>1</v>
      </c>
    </row>
    <row r="820" spans="1:17" ht="14.25">
      <c r="A820" s="38">
        <v>4263</v>
      </c>
      <c r="B820" s="39" t="s">
        <v>187</v>
      </c>
      <c r="C820" s="40" t="s">
        <v>333</v>
      </c>
      <c r="D820" s="40">
        <v>7</v>
      </c>
      <c r="E820" s="41"/>
      <c r="F820" s="43"/>
      <c r="G820" s="43">
        <f t="shared" si="109"/>
        <v>0</v>
      </c>
      <c r="H820" s="43">
        <f t="shared" si="108"/>
        <v>0</v>
      </c>
      <c r="I820" s="43">
        <f t="shared" si="111"/>
        <v>0</v>
      </c>
      <c r="J820" s="43">
        <f t="shared" si="112"/>
        <v>0</v>
      </c>
      <c r="K820" s="43">
        <f t="shared" si="113"/>
        <v>0</v>
      </c>
      <c r="L820" s="43">
        <f t="shared" si="114"/>
        <v>0</v>
      </c>
      <c r="M820" s="43">
        <f t="shared" si="115"/>
        <v>0</v>
      </c>
      <c r="N820" s="43">
        <f t="shared" si="116"/>
        <v>0</v>
      </c>
      <c r="P820" s="15">
        <v>36</v>
      </c>
      <c r="Q820" s="15">
        <f t="shared" si="110"/>
        <v>-29</v>
      </c>
    </row>
    <row r="821" spans="1:17" ht="14.25">
      <c r="A821" s="38">
        <v>4264</v>
      </c>
      <c r="B821" s="39" t="s">
        <v>188</v>
      </c>
      <c r="C821" s="40" t="s">
        <v>333</v>
      </c>
      <c r="D821" s="40">
        <v>7</v>
      </c>
      <c r="E821" s="41"/>
      <c r="F821" s="43"/>
      <c r="G821" s="43">
        <f t="shared" si="109"/>
        <v>0</v>
      </c>
      <c r="H821" s="43">
        <f t="shared" si="108"/>
        <v>0</v>
      </c>
      <c r="I821" s="43">
        <f t="shared" si="111"/>
        <v>0</v>
      </c>
      <c r="J821" s="43">
        <f t="shared" si="112"/>
        <v>0</v>
      </c>
      <c r="K821" s="43">
        <f t="shared" si="113"/>
        <v>0</v>
      </c>
      <c r="L821" s="43">
        <f t="shared" si="114"/>
        <v>0</v>
      </c>
      <c r="M821" s="43">
        <f t="shared" si="115"/>
        <v>0</v>
      </c>
      <c r="N821" s="43">
        <f t="shared" si="116"/>
        <v>0</v>
      </c>
      <c r="P821" s="15">
        <v>26</v>
      </c>
      <c r="Q821" s="15">
        <f t="shared" si="110"/>
        <v>-19</v>
      </c>
    </row>
    <row r="822" spans="1:17" ht="42.75">
      <c r="A822" s="38">
        <v>4265</v>
      </c>
      <c r="B822" s="39" t="s">
        <v>189</v>
      </c>
      <c r="C822" s="40" t="s">
        <v>333</v>
      </c>
      <c r="D822" s="40">
        <v>7</v>
      </c>
      <c r="E822" s="41"/>
      <c r="F822" s="43"/>
      <c r="G822" s="43">
        <f t="shared" si="109"/>
        <v>0</v>
      </c>
      <c r="H822" s="43">
        <f t="shared" si="108"/>
        <v>0</v>
      </c>
      <c r="I822" s="43">
        <f t="shared" si="111"/>
        <v>0</v>
      </c>
      <c r="J822" s="43">
        <f t="shared" si="112"/>
        <v>0</v>
      </c>
      <c r="K822" s="43">
        <f t="shared" si="113"/>
        <v>0</v>
      </c>
      <c r="L822" s="43">
        <f t="shared" si="114"/>
        <v>0</v>
      </c>
      <c r="M822" s="43">
        <f t="shared" si="115"/>
        <v>0</v>
      </c>
      <c r="N822" s="43">
        <f t="shared" si="116"/>
        <v>0</v>
      </c>
      <c r="P822" s="15">
        <v>26</v>
      </c>
      <c r="Q822" s="15">
        <f t="shared" si="110"/>
        <v>-19</v>
      </c>
    </row>
    <row r="823" spans="1:17" ht="14.25">
      <c r="A823" s="38">
        <v>4266</v>
      </c>
      <c r="B823" s="39" t="s">
        <v>190</v>
      </c>
      <c r="C823" s="40" t="s">
        <v>333</v>
      </c>
      <c r="D823" s="40">
        <v>7</v>
      </c>
      <c r="E823" s="41"/>
      <c r="F823" s="43"/>
      <c r="G823" s="43">
        <f t="shared" si="109"/>
        <v>0</v>
      </c>
      <c r="H823" s="43">
        <f t="shared" si="108"/>
        <v>0</v>
      </c>
      <c r="I823" s="43">
        <f t="shared" si="111"/>
        <v>0</v>
      </c>
      <c r="J823" s="43">
        <f t="shared" si="112"/>
        <v>0</v>
      </c>
      <c r="K823" s="43">
        <f t="shared" si="113"/>
        <v>0</v>
      </c>
      <c r="L823" s="43">
        <f t="shared" si="114"/>
        <v>0</v>
      </c>
      <c r="M823" s="43">
        <f t="shared" si="115"/>
        <v>0</v>
      </c>
      <c r="N823" s="43">
        <f t="shared" si="116"/>
        <v>0</v>
      </c>
      <c r="P823" s="15">
        <v>26</v>
      </c>
      <c r="Q823" s="15">
        <f t="shared" si="110"/>
        <v>-19</v>
      </c>
    </row>
    <row r="824" spans="1:17" ht="14.25">
      <c r="A824" s="38">
        <v>4267</v>
      </c>
      <c r="B824" s="39" t="s">
        <v>191</v>
      </c>
      <c r="C824" s="40" t="s">
        <v>333</v>
      </c>
      <c r="D824" s="40">
        <v>7</v>
      </c>
      <c r="E824" s="41"/>
      <c r="F824" s="43"/>
      <c r="G824" s="43">
        <f t="shared" si="109"/>
        <v>0</v>
      </c>
      <c r="H824" s="43">
        <f t="shared" si="108"/>
        <v>0</v>
      </c>
      <c r="I824" s="43">
        <f t="shared" si="111"/>
        <v>0</v>
      </c>
      <c r="J824" s="43">
        <f t="shared" si="112"/>
        <v>0</v>
      </c>
      <c r="K824" s="43">
        <f t="shared" si="113"/>
        <v>0</v>
      </c>
      <c r="L824" s="43">
        <f t="shared" si="114"/>
        <v>0</v>
      </c>
      <c r="M824" s="43">
        <f t="shared" si="115"/>
        <v>0</v>
      </c>
      <c r="N824" s="43">
        <f t="shared" si="116"/>
        <v>0</v>
      </c>
      <c r="P824" s="15">
        <v>31</v>
      </c>
      <c r="Q824" s="15">
        <f t="shared" si="110"/>
        <v>-24</v>
      </c>
    </row>
    <row r="825" spans="1:17" ht="14.25">
      <c r="A825" s="38">
        <v>4268</v>
      </c>
      <c r="B825" s="39" t="s">
        <v>192</v>
      </c>
      <c r="C825" s="40" t="s">
        <v>333</v>
      </c>
      <c r="D825" s="40">
        <v>7</v>
      </c>
      <c r="E825" s="41"/>
      <c r="F825" s="43"/>
      <c r="G825" s="43">
        <f t="shared" si="109"/>
        <v>0</v>
      </c>
      <c r="H825" s="43">
        <f t="shared" si="108"/>
        <v>0</v>
      </c>
      <c r="I825" s="43">
        <f t="shared" si="111"/>
        <v>0</v>
      </c>
      <c r="J825" s="43">
        <f t="shared" si="112"/>
        <v>0</v>
      </c>
      <c r="K825" s="43">
        <f t="shared" si="113"/>
        <v>0</v>
      </c>
      <c r="L825" s="43">
        <f t="shared" si="114"/>
        <v>0</v>
      </c>
      <c r="M825" s="43">
        <f t="shared" si="115"/>
        <v>0</v>
      </c>
      <c r="N825" s="43">
        <f t="shared" si="116"/>
        <v>0</v>
      </c>
      <c r="P825" s="15">
        <v>16</v>
      </c>
      <c r="Q825" s="15">
        <f t="shared" si="110"/>
        <v>-9</v>
      </c>
    </row>
    <row r="826" spans="1:17" ht="14.25">
      <c r="A826" s="38">
        <v>4269</v>
      </c>
      <c r="B826" s="39" t="s">
        <v>193</v>
      </c>
      <c r="C826" s="40" t="s">
        <v>333</v>
      </c>
      <c r="D826" s="40">
        <v>7</v>
      </c>
      <c r="E826" s="41"/>
      <c r="F826" s="43"/>
      <c r="G826" s="43">
        <f t="shared" si="109"/>
        <v>0</v>
      </c>
      <c r="H826" s="43">
        <f t="shared" si="108"/>
        <v>0</v>
      </c>
      <c r="I826" s="43">
        <f t="shared" si="111"/>
        <v>0</v>
      </c>
      <c r="J826" s="43">
        <f t="shared" si="112"/>
        <v>0</v>
      </c>
      <c r="K826" s="43">
        <f t="shared" si="113"/>
        <v>0</v>
      </c>
      <c r="L826" s="43">
        <f t="shared" si="114"/>
        <v>0</v>
      </c>
      <c r="M826" s="43">
        <f t="shared" si="115"/>
        <v>0</v>
      </c>
      <c r="N826" s="43">
        <f t="shared" si="116"/>
        <v>0</v>
      </c>
      <c r="P826" s="15">
        <v>16</v>
      </c>
      <c r="Q826" s="15">
        <f t="shared" si="110"/>
        <v>-9</v>
      </c>
    </row>
    <row r="827" spans="1:17" ht="14.25">
      <c r="A827" s="38">
        <v>4270</v>
      </c>
      <c r="B827" s="39" t="s">
        <v>194</v>
      </c>
      <c r="C827" s="40" t="s">
        <v>333</v>
      </c>
      <c r="D827" s="40">
        <v>7</v>
      </c>
      <c r="E827" s="41"/>
      <c r="F827" s="43"/>
      <c r="G827" s="43">
        <f t="shared" si="109"/>
        <v>0</v>
      </c>
      <c r="H827" s="43">
        <f t="shared" si="108"/>
        <v>0</v>
      </c>
      <c r="I827" s="43">
        <f t="shared" si="111"/>
        <v>0</v>
      </c>
      <c r="J827" s="43">
        <f t="shared" si="112"/>
        <v>0</v>
      </c>
      <c r="K827" s="43">
        <f t="shared" si="113"/>
        <v>0</v>
      </c>
      <c r="L827" s="43">
        <f t="shared" si="114"/>
        <v>0</v>
      </c>
      <c r="M827" s="43">
        <f t="shared" si="115"/>
        <v>0</v>
      </c>
      <c r="N827" s="43">
        <f t="shared" si="116"/>
        <v>0</v>
      </c>
      <c r="P827" s="15">
        <v>16</v>
      </c>
      <c r="Q827" s="15">
        <f t="shared" si="110"/>
        <v>-9</v>
      </c>
    </row>
    <row r="828" spans="1:17" ht="14.25">
      <c r="A828" s="38">
        <v>4271</v>
      </c>
      <c r="B828" s="39" t="s">
        <v>195</v>
      </c>
      <c r="C828" s="40" t="s">
        <v>333</v>
      </c>
      <c r="D828" s="40">
        <v>7</v>
      </c>
      <c r="E828" s="41"/>
      <c r="F828" s="43"/>
      <c r="G828" s="43">
        <f t="shared" si="109"/>
        <v>0</v>
      </c>
      <c r="H828" s="43">
        <f t="shared" si="108"/>
        <v>0</v>
      </c>
      <c r="I828" s="43">
        <f t="shared" si="111"/>
        <v>0</v>
      </c>
      <c r="J828" s="43">
        <f t="shared" si="112"/>
        <v>0</v>
      </c>
      <c r="K828" s="43">
        <f t="shared" si="113"/>
        <v>0</v>
      </c>
      <c r="L828" s="43">
        <f t="shared" si="114"/>
        <v>0</v>
      </c>
      <c r="M828" s="43">
        <f t="shared" si="115"/>
        <v>0</v>
      </c>
      <c r="N828" s="43">
        <f t="shared" si="116"/>
        <v>0</v>
      </c>
      <c r="P828" s="15">
        <v>16</v>
      </c>
      <c r="Q828" s="15">
        <f t="shared" si="110"/>
        <v>-9</v>
      </c>
    </row>
    <row r="829" spans="1:17" ht="14.25">
      <c r="A829" s="38">
        <v>4272</v>
      </c>
      <c r="B829" s="39" t="s">
        <v>196</v>
      </c>
      <c r="C829" s="40" t="s">
        <v>333</v>
      </c>
      <c r="D829" s="40">
        <v>7</v>
      </c>
      <c r="E829" s="41"/>
      <c r="F829" s="43"/>
      <c r="G829" s="43">
        <f t="shared" si="109"/>
        <v>0</v>
      </c>
      <c r="H829" s="43">
        <f t="shared" si="108"/>
        <v>0</v>
      </c>
      <c r="I829" s="43">
        <f t="shared" si="111"/>
        <v>0</v>
      </c>
      <c r="J829" s="43">
        <f t="shared" si="112"/>
        <v>0</v>
      </c>
      <c r="K829" s="43">
        <f t="shared" si="113"/>
        <v>0</v>
      </c>
      <c r="L829" s="43">
        <f t="shared" si="114"/>
        <v>0</v>
      </c>
      <c r="M829" s="43">
        <f t="shared" si="115"/>
        <v>0</v>
      </c>
      <c r="N829" s="43">
        <f t="shared" si="116"/>
        <v>0</v>
      </c>
      <c r="P829" s="15">
        <v>11</v>
      </c>
      <c r="Q829" s="15">
        <f t="shared" si="110"/>
        <v>-4</v>
      </c>
    </row>
    <row r="830" spans="1:17" ht="14.25">
      <c r="A830" s="38">
        <v>4273</v>
      </c>
      <c r="B830" s="39" t="s">
        <v>197</v>
      </c>
      <c r="C830" s="40" t="s">
        <v>333</v>
      </c>
      <c r="D830" s="40">
        <v>7</v>
      </c>
      <c r="E830" s="41"/>
      <c r="F830" s="43"/>
      <c r="G830" s="43">
        <f t="shared" si="109"/>
        <v>0</v>
      </c>
      <c r="H830" s="43">
        <f t="shared" si="108"/>
        <v>0</v>
      </c>
      <c r="I830" s="43">
        <f t="shared" si="111"/>
        <v>0</v>
      </c>
      <c r="J830" s="43">
        <f t="shared" si="112"/>
        <v>0</v>
      </c>
      <c r="K830" s="43">
        <f t="shared" si="113"/>
        <v>0</v>
      </c>
      <c r="L830" s="43">
        <f t="shared" si="114"/>
        <v>0</v>
      </c>
      <c r="M830" s="43">
        <f t="shared" si="115"/>
        <v>0</v>
      </c>
      <c r="N830" s="43">
        <f t="shared" si="116"/>
        <v>0</v>
      </c>
      <c r="P830" s="15">
        <v>11</v>
      </c>
      <c r="Q830" s="15">
        <f t="shared" si="110"/>
        <v>-4</v>
      </c>
    </row>
    <row r="831" spans="1:17" ht="14.25">
      <c r="A831" s="38">
        <v>4274</v>
      </c>
      <c r="B831" s="39" t="s">
        <v>198</v>
      </c>
      <c r="C831" s="40" t="s">
        <v>333</v>
      </c>
      <c r="D831" s="40">
        <v>7</v>
      </c>
      <c r="E831" s="41"/>
      <c r="F831" s="43"/>
      <c r="G831" s="43">
        <f t="shared" si="109"/>
        <v>0</v>
      </c>
      <c r="H831" s="43">
        <f t="shared" si="108"/>
        <v>0</v>
      </c>
      <c r="I831" s="43">
        <f t="shared" si="111"/>
        <v>0</v>
      </c>
      <c r="J831" s="43">
        <f t="shared" si="112"/>
        <v>0</v>
      </c>
      <c r="K831" s="43">
        <f t="shared" si="113"/>
        <v>0</v>
      </c>
      <c r="L831" s="43">
        <f t="shared" si="114"/>
        <v>0</v>
      </c>
      <c r="M831" s="43">
        <f t="shared" si="115"/>
        <v>0</v>
      </c>
      <c r="N831" s="43">
        <f t="shared" si="116"/>
        <v>0</v>
      </c>
      <c r="P831" s="15">
        <v>47</v>
      </c>
      <c r="Q831" s="15">
        <f t="shared" si="110"/>
        <v>-40</v>
      </c>
    </row>
    <row r="832" spans="1:17" ht="14.25">
      <c r="A832" s="38">
        <v>4275</v>
      </c>
      <c r="B832" s="39" t="s">
        <v>199</v>
      </c>
      <c r="C832" s="40" t="s">
        <v>333</v>
      </c>
      <c r="D832" s="40">
        <v>7</v>
      </c>
      <c r="E832" s="41"/>
      <c r="F832" s="43"/>
      <c r="G832" s="43">
        <f t="shared" si="109"/>
        <v>0</v>
      </c>
      <c r="H832" s="43">
        <f t="shared" si="108"/>
        <v>0</v>
      </c>
      <c r="I832" s="43">
        <f t="shared" si="111"/>
        <v>0</v>
      </c>
      <c r="J832" s="43">
        <f t="shared" si="112"/>
        <v>0</v>
      </c>
      <c r="K832" s="43">
        <f t="shared" si="113"/>
        <v>0</v>
      </c>
      <c r="L832" s="43">
        <f t="shared" si="114"/>
        <v>0</v>
      </c>
      <c r="M832" s="43">
        <f t="shared" si="115"/>
        <v>0</v>
      </c>
      <c r="N832" s="43">
        <f t="shared" si="116"/>
        <v>0</v>
      </c>
      <c r="P832" s="15">
        <v>6</v>
      </c>
      <c r="Q832" s="15">
        <f t="shared" si="110"/>
        <v>1</v>
      </c>
    </row>
    <row r="833" spans="1:17" ht="14.25">
      <c r="A833" s="38">
        <v>4276</v>
      </c>
      <c r="B833" s="39" t="s">
        <v>200</v>
      </c>
      <c r="C833" s="40" t="s">
        <v>333</v>
      </c>
      <c r="D833" s="40">
        <v>7</v>
      </c>
      <c r="E833" s="41"/>
      <c r="F833" s="43"/>
      <c r="G833" s="43">
        <f t="shared" si="109"/>
        <v>0</v>
      </c>
      <c r="H833" s="43">
        <f t="shared" si="108"/>
        <v>0</v>
      </c>
      <c r="I833" s="43">
        <f t="shared" si="111"/>
        <v>0</v>
      </c>
      <c r="J833" s="43">
        <f t="shared" si="112"/>
        <v>0</v>
      </c>
      <c r="K833" s="43">
        <f t="shared" si="113"/>
        <v>0</v>
      </c>
      <c r="L833" s="43">
        <f t="shared" si="114"/>
        <v>0</v>
      </c>
      <c r="M833" s="43">
        <f t="shared" si="115"/>
        <v>0</v>
      </c>
      <c r="N833" s="43">
        <f t="shared" si="116"/>
        <v>0</v>
      </c>
      <c r="P833" s="15">
        <v>67</v>
      </c>
      <c r="Q833" s="15">
        <f t="shared" si="110"/>
        <v>-60</v>
      </c>
    </row>
    <row r="834" spans="1:17" ht="14.25">
      <c r="A834" s="38">
        <v>4277</v>
      </c>
      <c r="B834" s="39" t="s">
        <v>201</v>
      </c>
      <c r="C834" s="40" t="s">
        <v>333</v>
      </c>
      <c r="D834" s="40">
        <v>7</v>
      </c>
      <c r="E834" s="41"/>
      <c r="F834" s="43"/>
      <c r="G834" s="43">
        <f t="shared" si="109"/>
        <v>0</v>
      </c>
      <c r="H834" s="43">
        <f t="shared" si="108"/>
        <v>0</v>
      </c>
      <c r="I834" s="43">
        <f t="shared" si="111"/>
        <v>0</v>
      </c>
      <c r="J834" s="43">
        <f t="shared" si="112"/>
        <v>0</v>
      </c>
      <c r="K834" s="43">
        <f t="shared" si="113"/>
        <v>0</v>
      </c>
      <c r="L834" s="43">
        <f t="shared" si="114"/>
        <v>0</v>
      </c>
      <c r="M834" s="43">
        <f t="shared" si="115"/>
        <v>0</v>
      </c>
      <c r="N834" s="43">
        <f t="shared" si="116"/>
        <v>0</v>
      </c>
      <c r="P834" s="15">
        <v>26</v>
      </c>
      <c r="Q834" s="15">
        <f t="shared" si="110"/>
        <v>-19</v>
      </c>
    </row>
    <row r="835" spans="1:17" ht="14.25">
      <c r="A835" s="38">
        <v>4278</v>
      </c>
      <c r="B835" s="39" t="s">
        <v>202</v>
      </c>
      <c r="C835" s="40" t="s">
        <v>333</v>
      </c>
      <c r="D835" s="40">
        <v>7</v>
      </c>
      <c r="E835" s="41"/>
      <c r="F835" s="43"/>
      <c r="G835" s="43">
        <f t="shared" si="109"/>
        <v>0</v>
      </c>
      <c r="H835" s="43">
        <f t="shared" si="108"/>
        <v>0</v>
      </c>
      <c r="I835" s="43">
        <f t="shared" si="111"/>
        <v>0</v>
      </c>
      <c r="J835" s="43">
        <f t="shared" si="112"/>
        <v>0</v>
      </c>
      <c r="K835" s="43">
        <f t="shared" si="113"/>
        <v>0</v>
      </c>
      <c r="L835" s="43">
        <f t="shared" si="114"/>
        <v>0</v>
      </c>
      <c r="M835" s="43">
        <f t="shared" si="115"/>
        <v>0</v>
      </c>
      <c r="N835" s="43">
        <f t="shared" si="116"/>
        <v>0</v>
      </c>
      <c r="P835" s="15">
        <v>21</v>
      </c>
      <c r="Q835" s="15">
        <f t="shared" si="110"/>
        <v>-14</v>
      </c>
    </row>
    <row r="836" spans="1:17" ht="14.25">
      <c r="A836" s="38">
        <v>4279</v>
      </c>
      <c r="B836" s="39" t="s">
        <v>203</v>
      </c>
      <c r="C836" s="40" t="s">
        <v>333</v>
      </c>
      <c r="D836" s="40">
        <v>94</v>
      </c>
      <c r="E836" s="41"/>
      <c r="F836" s="43"/>
      <c r="G836" s="43">
        <f t="shared" si="109"/>
        <v>0</v>
      </c>
      <c r="H836" s="43">
        <f t="shared" si="108"/>
        <v>0</v>
      </c>
      <c r="I836" s="43">
        <f t="shared" si="111"/>
        <v>0</v>
      </c>
      <c r="J836" s="43">
        <f t="shared" si="112"/>
        <v>0</v>
      </c>
      <c r="K836" s="43">
        <f t="shared" si="113"/>
        <v>0</v>
      </c>
      <c r="L836" s="43">
        <f t="shared" si="114"/>
        <v>0</v>
      </c>
      <c r="M836" s="43">
        <f t="shared" si="115"/>
        <v>0</v>
      </c>
      <c r="N836" s="43">
        <f t="shared" si="116"/>
        <v>0</v>
      </c>
      <c r="P836" s="15">
        <v>47</v>
      </c>
      <c r="Q836" s="15">
        <f t="shared" si="110"/>
        <v>47</v>
      </c>
    </row>
    <row r="837" spans="1:17" ht="14.25">
      <c r="A837" s="38">
        <v>4280</v>
      </c>
      <c r="B837" s="39" t="s">
        <v>204</v>
      </c>
      <c r="C837" s="40" t="s">
        <v>333</v>
      </c>
      <c r="D837" s="40">
        <v>31</v>
      </c>
      <c r="E837" s="41"/>
      <c r="F837" s="43"/>
      <c r="G837" s="43">
        <f t="shared" si="109"/>
        <v>0</v>
      </c>
      <c r="H837" s="43">
        <f t="shared" si="108"/>
        <v>0</v>
      </c>
      <c r="I837" s="43">
        <f t="shared" si="111"/>
        <v>0</v>
      </c>
      <c r="J837" s="43">
        <f t="shared" si="112"/>
        <v>0</v>
      </c>
      <c r="K837" s="43">
        <f t="shared" si="113"/>
        <v>0</v>
      </c>
      <c r="L837" s="43">
        <f t="shared" si="114"/>
        <v>0</v>
      </c>
      <c r="M837" s="43">
        <f t="shared" si="115"/>
        <v>0</v>
      </c>
      <c r="N837" s="43">
        <f t="shared" si="116"/>
        <v>0</v>
      </c>
      <c r="P837" s="15">
        <v>21</v>
      </c>
      <c r="Q837" s="15">
        <f t="shared" si="110"/>
        <v>10</v>
      </c>
    </row>
    <row r="838" spans="1:17" ht="14.25">
      <c r="A838" s="38">
        <v>4281</v>
      </c>
      <c r="B838" s="39" t="s">
        <v>205</v>
      </c>
      <c r="C838" s="40" t="s">
        <v>333</v>
      </c>
      <c r="D838" s="40">
        <v>7</v>
      </c>
      <c r="E838" s="41"/>
      <c r="F838" s="43"/>
      <c r="G838" s="43">
        <f t="shared" si="109"/>
        <v>0</v>
      </c>
      <c r="H838" s="43">
        <f t="shared" si="108"/>
        <v>0</v>
      </c>
      <c r="I838" s="43">
        <f t="shared" si="111"/>
        <v>0</v>
      </c>
      <c r="J838" s="43">
        <f t="shared" si="112"/>
        <v>0</v>
      </c>
      <c r="K838" s="43">
        <f t="shared" si="113"/>
        <v>0</v>
      </c>
      <c r="L838" s="43">
        <f t="shared" si="114"/>
        <v>0</v>
      </c>
      <c r="M838" s="43">
        <f t="shared" si="115"/>
        <v>0</v>
      </c>
      <c r="N838" s="43">
        <f t="shared" si="116"/>
        <v>0</v>
      </c>
      <c r="P838" s="15">
        <v>817</v>
      </c>
      <c r="Q838" s="15">
        <f t="shared" si="110"/>
        <v>-810</v>
      </c>
    </row>
    <row r="839" spans="1:17" ht="42.75">
      <c r="A839" s="38">
        <v>4282</v>
      </c>
      <c r="B839" s="39" t="s">
        <v>206</v>
      </c>
      <c r="C839" s="40" t="s">
        <v>333</v>
      </c>
      <c r="D839" s="40">
        <v>1</v>
      </c>
      <c r="E839" s="41"/>
      <c r="F839" s="43"/>
      <c r="G839" s="43">
        <f t="shared" si="109"/>
        <v>0</v>
      </c>
      <c r="H839" s="43">
        <f t="shared" si="108"/>
        <v>0</v>
      </c>
      <c r="I839" s="43">
        <f t="shared" si="111"/>
        <v>0</v>
      </c>
      <c r="J839" s="43">
        <f t="shared" si="112"/>
        <v>0</v>
      </c>
      <c r="K839" s="43">
        <f t="shared" si="113"/>
        <v>0</v>
      </c>
      <c r="L839" s="43">
        <f t="shared" si="114"/>
        <v>0</v>
      </c>
      <c r="M839" s="43">
        <f t="shared" si="115"/>
        <v>0</v>
      </c>
      <c r="N839" s="43">
        <f t="shared" si="116"/>
        <v>0</v>
      </c>
      <c r="P839" s="15">
        <v>16</v>
      </c>
      <c r="Q839" s="15">
        <f t="shared" si="110"/>
        <v>-15</v>
      </c>
    </row>
    <row r="840" spans="1:17" ht="14.25">
      <c r="A840" s="38">
        <v>4283</v>
      </c>
      <c r="B840" s="39" t="s">
        <v>207</v>
      </c>
      <c r="C840" s="40" t="s">
        <v>333</v>
      </c>
      <c r="D840" s="40">
        <v>1</v>
      </c>
      <c r="E840" s="41"/>
      <c r="F840" s="43"/>
      <c r="G840" s="43">
        <f t="shared" si="109"/>
        <v>0</v>
      </c>
      <c r="H840" s="43">
        <f t="shared" si="108"/>
        <v>0</v>
      </c>
      <c r="I840" s="43">
        <f t="shared" si="111"/>
        <v>0</v>
      </c>
      <c r="J840" s="43">
        <f t="shared" si="112"/>
        <v>0</v>
      </c>
      <c r="K840" s="43">
        <f t="shared" si="113"/>
        <v>0</v>
      </c>
      <c r="L840" s="43">
        <f t="shared" si="114"/>
        <v>0</v>
      </c>
      <c r="M840" s="43">
        <f t="shared" si="115"/>
        <v>0</v>
      </c>
      <c r="N840" s="43">
        <f t="shared" si="116"/>
        <v>0</v>
      </c>
      <c r="P840" s="15">
        <v>6</v>
      </c>
      <c r="Q840" s="15">
        <f t="shared" si="110"/>
        <v>-5</v>
      </c>
    </row>
    <row r="841" spans="1:17" ht="14.25">
      <c r="A841" s="38">
        <v>4284</v>
      </c>
      <c r="B841" s="39" t="s">
        <v>208</v>
      </c>
      <c r="C841" s="40" t="s">
        <v>333</v>
      </c>
      <c r="D841" s="40">
        <v>7</v>
      </c>
      <c r="E841" s="41"/>
      <c r="F841" s="43"/>
      <c r="G841" s="43">
        <f t="shared" si="109"/>
        <v>0</v>
      </c>
      <c r="H841" s="43">
        <f t="shared" si="108"/>
        <v>0</v>
      </c>
      <c r="I841" s="43">
        <f t="shared" si="111"/>
        <v>0</v>
      </c>
      <c r="J841" s="43">
        <f t="shared" si="112"/>
        <v>0</v>
      </c>
      <c r="K841" s="43">
        <f t="shared" si="113"/>
        <v>0</v>
      </c>
      <c r="L841" s="43">
        <f t="shared" si="114"/>
        <v>0</v>
      </c>
      <c r="M841" s="43">
        <f t="shared" si="115"/>
        <v>0</v>
      </c>
      <c r="N841" s="43">
        <f t="shared" si="116"/>
        <v>0</v>
      </c>
      <c r="P841" s="15">
        <v>6</v>
      </c>
      <c r="Q841" s="15">
        <f t="shared" si="110"/>
        <v>1</v>
      </c>
    </row>
    <row r="842" spans="1:17" ht="14.25">
      <c r="A842" s="38">
        <v>4285</v>
      </c>
      <c r="B842" s="39" t="s">
        <v>209</v>
      </c>
      <c r="C842" s="40" t="s">
        <v>333</v>
      </c>
      <c r="D842" s="40">
        <v>25</v>
      </c>
      <c r="E842" s="41"/>
      <c r="F842" s="43"/>
      <c r="G842" s="43">
        <f t="shared" si="109"/>
        <v>0</v>
      </c>
      <c r="H842" s="43">
        <f t="shared" si="108"/>
        <v>0</v>
      </c>
      <c r="I842" s="43">
        <f t="shared" si="111"/>
        <v>0</v>
      </c>
      <c r="J842" s="43">
        <f t="shared" si="112"/>
        <v>0</v>
      </c>
      <c r="K842" s="43">
        <f t="shared" si="113"/>
        <v>0</v>
      </c>
      <c r="L842" s="43">
        <f t="shared" si="114"/>
        <v>0</v>
      </c>
      <c r="M842" s="43">
        <f t="shared" si="115"/>
        <v>0</v>
      </c>
      <c r="N842" s="43">
        <f t="shared" si="116"/>
        <v>0</v>
      </c>
      <c r="P842" s="15">
        <v>11</v>
      </c>
      <c r="Q842" s="15">
        <f t="shared" si="110"/>
        <v>14</v>
      </c>
    </row>
    <row r="843" spans="1:17" ht="14.25">
      <c r="A843" s="38">
        <v>4286</v>
      </c>
      <c r="B843" s="39" t="s">
        <v>210</v>
      </c>
      <c r="C843" s="40" t="s">
        <v>333</v>
      </c>
      <c r="D843" s="40">
        <v>7</v>
      </c>
      <c r="E843" s="41"/>
      <c r="F843" s="43"/>
      <c r="G843" s="43">
        <f t="shared" si="109"/>
        <v>0</v>
      </c>
      <c r="H843" s="43">
        <f t="shared" si="108"/>
        <v>0</v>
      </c>
      <c r="I843" s="43">
        <f t="shared" si="111"/>
        <v>0</v>
      </c>
      <c r="J843" s="43">
        <f t="shared" si="112"/>
        <v>0</v>
      </c>
      <c r="K843" s="43">
        <f t="shared" si="113"/>
        <v>0</v>
      </c>
      <c r="L843" s="43">
        <f t="shared" si="114"/>
        <v>0</v>
      </c>
      <c r="M843" s="43">
        <f t="shared" si="115"/>
        <v>0</v>
      </c>
      <c r="N843" s="43">
        <f t="shared" si="116"/>
        <v>0</v>
      </c>
      <c r="P843" s="15">
        <v>51</v>
      </c>
      <c r="Q843" s="15">
        <f t="shared" si="110"/>
        <v>-44</v>
      </c>
    </row>
    <row r="844" spans="1:17" ht="14.25">
      <c r="A844" s="38">
        <v>4287</v>
      </c>
      <c r="B844" s="39" t="s">
        <v>211</v>
      </c>
      <c r="C844" s="40" t="s">
        <v>333</v>
      </c>
      <c r="D844" s="40">
        <v>7</v>
      </c>
      <c r="E844" s="41"/>
      <c r="F844" s="43"/>
      <c r="G844" s="43">
        <f t="shared" si="109"/>
        <v>0</v>
      </c>
      <c r="H844" s="43">
        <f t="shared" si="108"/>
        <v>0</v>
      </c>
      <c r="I844" s="43">
        <f t="shared" si="111"/>
        <v>0</v>
      </c>
      <c r="J844" s="43">
        <f t="shared" si="112"/>
        <v>0</v>
      </c>
      <c r="K844" s="43">
        <f t="shared" si="113"/>
        <v>0</v>
      </c>
      <c r="L844" s="43">
        <f t="shared" si="114"/>
        <v>0</v>
      </c>
      <c r="M844" s="43">
        <f t="shared" si="115"/>
        <v>0</v>
      </c>
      <c r="N844" s="43">
        <f t="shared" si="116"/>
        <v>0</v>
      </c>
      <c r="P844" s="15">
        <v>6</v>
      </c>
      <c r="Q844" s="15">
        <f t="shared" si="110"/>
        <v>1</v>
      </c>
    </row>
    <row r="845" spans="1:17" ht="14.25">
      <c r="A845" s="38">
        <v>4288</v>
      </c>
      <c r="B845" s="39" t="s">
        <v>212</v>
      </c>
      <c r="C845" s="40" t="s">
        <v>333</v>
      </c>
      <c r="D845" s="40">
        <v>7</v>
      </c>
      <c r="E845" s="41"/>
      <c r="F845" s="43"/>
      <c r="G845" s="43">
        <f t="shared" si="109"/>
        <v>0</v>
      </c>
      <c r="H845" s="43">
        <f t="shared" si="108"/>
        <v>0</v>
      </c>
      <c r="I845" s="43">
        <f t="shared" si="111"/>
        <v>0</v>
      </c>
      <c r="J845" s="43">
        <f t="shared" si="112"/>
        <v>0</v>
      </c>
      <c r="K845" s="43">
        <f t="shared" si="113"/>
        <v>0</v>
      </c>
      <c r="L845" s="43">
        <f t="shared" si="114"/>
        <v>0</v>
      </c>
      <c r="M845" s="43">
        <f t="shared" si="115"/>
        <v>0</v>
      </c>
      <c r="N845" s="43">
        <f t="shared" si="116"/>
        <v>0</v>
      </c>
      <c r="P845" s="15">
        <v>6</v>
      </c>
      <c r="Q845" s="15">
        <f t="shared" si="110"/>
        <v>1</v>
      </c>
    </row>
    <row r="846" spans="1:17" ht="14.25">
      <c r="A846" s="38">
        <v>4289</v>
      </c>
      <c r="B846" s="39" t="s">
        <v>213</v>
      </c>
      <c r="C846" s="40" t="s">
        <v>333</v>
      </c>
      <c r="D846" s="40">
        <v>7</v>
      </c>
      <c r="E846" s="41"/>
      <c r="F846" s="43"/>
      <c r="G846" s="43">
        <f t="shared" si="109"/>
        <v>0</v>
      </c>
      <c r="H846" s="43">
        <f t="shared" si="108"/>
        <v>0</v>
      </c>
      <c r="I846" s="43">
        <f t="shared" si="111"/>
        <v>0</v>
      </c>
      <c r="J846" s="43">
        <f t="shared" si="112"/>
        <v>0</v>
      </c>
      <c r="K846" s="43">
        <f t="shared" si="113"/>
        <v>0</v>
      </c>
      <c r="L846" s="43">
        <f t="shared" si="114"/>
        <v>0</v>
      </c>
      <c r="M846" s="43">
        <f t="shared" si="115"/>
        <v>0</v>
      </c>
      <c r="N846" s="43">
        <f t="shared" si="116"/>
        <v>0</v>
      </c>
      <c r="P846" s="15">
        <v>1</v>
      </c>
      <c r="Q846" s="15">
        <f t="shared" si="110"/>
        <v>6</v>
      </c>
    </row>
    <row r="847" spans="1:17" ht="14.25">
      <c r="A847" s="38">
        <v>4290</v>
      </c>
      <c r="B847" s="39" t="s">
        <v>214</v>
      </c>
      <c r="C847" s="40" t="s">
        <v>333</v>
      </c>
      <c r="D847" s="40">
        <v>7</v>
      </c>
      <c r="E847" s="41"/>
      <c r="F847" s="43"/>
      <c r="G847" s="43">
        <f t="shared" si="109"/>
        <v>0</v>
      </c>
      <c r="H847" s="43">
        <f t="shared" si="108"/>
        <v>0</v>
      </c>
      <c r="I847" s="43">
        <f t="shared" si="111"/>
        <v>0</v>
      </c>
      <c r="J847" s="43">
        <f t="shared" si="112"/>
        <v>0</v>
      </c>
      <c r="K847" s="43">
        <f t="shared" si="113"/>
        <v>0</v>
      </c>
      <c r="L847" s="43">
        <f t="shared" si="114"/>
        <v>0</v>
      </c>
      <c r="M847" s="43">
        <f t="shared" si="115"/>
        <v>0</v>
      </c>
      <c r="N847" s="43">
        <f t="shared" si="116"/>
        <v>0</v>
      </c>
      <c r="P847" s="15">
        <v>6</v>
      </c>
      <c r="Q847" s="15">
        <f t="shared" si="110"/>
        <v>1</v>
      </c>
    </row>
    <row r="848" spans="1:17" ht="14.25">
      <c r="A848" s="38">
        <v>4291</v>
      </c>
      <c r="B848" s="39" t="s">
        <v>215</v>
      </c>
      <c r="C848" s="40" t="s">
        <v>333</v>
      </c>
      <c r="D848" s="40">
        <v>125</v>
      </c>
      <c r="E848" s="41"/>
      <c r="F848" s="43"/>
      <c r="G848" s="43">
        <f t="shared" si="109"/>
        <v>0</v>
      </c>
      <c r="H848" s="43">
        <f t="shared" si="108"/>
        <v>0</v>
      </c>
      <c r="I848" s="43">
        <f t="shared" si="111"/>
        <v>0</v>
      </c>
      <c r="J848" s="43">
        <f t="shared" si="112"/>
        <v>0</v>
      </c>
      <c r="K848" s="43">
        <f t="shared" si="113"/>
        <v>0</v>
      </c>
      <c r="L848" s="43">
        <f t="shared" si="114"/>
        <v>0</v>
      </c>
      <c r="M848" s="43">
        <f t="shared" si="115"/>
        <v>0</v>
      </c>
      <c r="N848" s="43">
        <f t="shared" si="116"/>
        <v>0</v>
      </c>
      <c r="P848" s="15">
        <v>36</v>
      </c>
      <c r="Q848" s="15">
        <f t="shared" si="110"/>
        <v>89</v>
      </c>
    </row>
    <row r="849" spans="1:17" ht="28.5">
      <c r="A849" s="38">
        <v>4292</v>
      </c>
      <c r="B849" s="39" t="s">
        <v>216</v>
      </c>
      <c r="C849" s="40" t="s">
        <v>333</v>
      </c>
      <c r="D849" s="40">
        <v>7</v>
      </c>
      <c r="E849" s="41"/>
      <c r="F849" s="43"/>
      <c r="G849" s="43">
        <f t="shared" si="109"/>
        <v>0</v>
      </c>
      <c r="H849" s="43">
        <f t="shared" si="108"/>
        <v>0</v>
      </c>
      <c r="I849" s="43">
        <f t="shared" si="111"/>
        <v>0</v>
      </c>
      <c r="J849" s="43">
        <f t="shared" si="112"/>
        <v>0</v>
      </c>
      <c r="K849" s="43">
        <f t="shared" si="113"/>
        <v>0</v>
      </c>
      <c r="L849" s="43">
        <f t="shared" si="114"/>
        <v>0</v>
      </c>
      <c r="M849" s="43">
        <f t="shared" si="115"/>
        <v>0</v>
      </c>
      <c r="N849" s="43">
        <f t="shared" si="116"/>
        <v>0</v>
      </c>
      <c r="P849" s="15">
        <v>36</v>
      </c>
      <c r="Q849" s="15">
        <f t="shared" si="110"/>
        <v>-29</v>
      </c>
    </row>
    <row r="850" spans="1:17" ht="14.25">
      <c r="A850" s="38">
        <v>4293</v>
      </c>
      <c r="B850" s="39" t="s">
        <v>217</v>
      </c>
      <c r="C850" s="40" t="s">
        <v>333</v>
      </c>
      <c r="D850" s="40">
        <v>7</v>
      </c>
      <c r="E850" s="41"/>
      <c r="F850" s="43"/>
      <c r="G850" s="43">
        <f t="shared" si="109"/>
        <v>0</v>
      </c>
      <c r="H850" s="43">
        <f t="shared" ref="H850:H913" si="117">G850*$H$16</f>
        <v>0</v>
      </c>
      <c r="I850" s="43">
        <f t="shared" si="111"/>
        <v>0</v>
      </c>
      <c r="J850" s="43">
        <f t="shared" si="112"/>
        <v>0</v>
      </c>
      <c r="K850" s="43">
        <f t="shared" si="113"/>
        <v>0</v>
      </c>
      <c r="L850" s="43">
        <f t="shared" si="114"/>
        <v>0</v>
      </c>
      <c r="M850" s="43">
        <f t="shared" si="115"/>
        <v>0</v>
      </c>
      <c r="N850" s="43">
        <f t="shared" si="116"/>
        <v>0</v>
      </c>
      <c r="P850" s="15">
        <v>103</v>
      </c>
      <c r="Q850" s="15">
        <f t="shared" si="110"/>
        <v>-96</v>
      </c>
    </row>
    <row r="851" spans="1:17" ht="14.25">
      <c r="A851" s="38">
        <v>4294</v>
      </c>
      <c r="B851" s="39" t="s">
        <v>218</v>
      </c>
      <c r="C851" s="40" t="s">
        <v>333</v>
      </c>
      <c r="D851" s="40">
        <v>7</v>
      </c>
      <c r="E851" s="41"/>
      <c r="F851" s="43"/>
      <c r="G851" s="43">
        <f t="shared" ref="G851:G914" si="118">F851+E851</f>
        <v>0</v>
      </c>
      <c r="H851" s="43">
        <f t="shared" si="117"/>
        <v>0</v>
      </c>
      <c r="I851" s="43">
        <f t="shared" si="111"/>
        <v>0</v>
      </c>
      <c r="J851" s="43">
        <f t="shared" si="112"/>
        <v>0</v>
      </c>
      <c r="K851" s="43">
        <f t="shared" si="113"/>
        <v>0</v>
      </c>
      <c r="L851" s="43">
        <f t="shared" si="114"/>
        <v>0</v>
      </c>
      <c r="M851" s="43">
        <f t="shared" si="115"/>
        <v>0</v>
      </c>
      <c r="N851" s="43">
        <f t="shared" si="116"/>
        <v>0</v>
      </c>
      <c r="P851" s="15">
        <v>51</v>
      </c>
      <c r="Q851" s="15">
        <f t="shared" si="110"/>
        <v>-44</v>
      </c>
    </row>
    <row r="852" spans="1:17" ht="14.25">
      <c r="A852" s="38">
        <v>4295</v>
      </c>
      <c r="B852" s="39" t="s">
        <v>219</v>
      </c>
      <c r="C852" s="40" t="s">
        <v>333</v>
      </c>
      <c r="D852" s="40">
        <v>7</v>
      </c>
      <c r="E852" s="41"/>
      <c r="F852" s="43"/>
      <c r="G852" s="43">
        <f t="shared" si="118"/>
        <v>0</v>
      </c>
      <c r="H852" s="43">
        <f t="shared" si="117"/>
        <v>0</v>
      </c>
      <c r="I852" s="43">
        <f t="shared" si="111"/>
        <v>0</v>
      </c>
      <c r="J852" s="43">
        <f t="shared" si="112"/>
        <v>0</v>
      </c>
      <c r="K852" s="43">
        <f t="shared" si="113"/>
        <v>0</v>
      </c>
      <c r="L852" s="43">
        <f t="shared" si="114"/>
        <v>0</v>
      </c>
      <c r="M852" s="43">
        <f t="shared" si="115"/>
        <v>0</v>
      </c>
      <c r="N852" s="43">
        <f t="shared" si="116"/>
        <v>0</v>
      </c>
      <c r="P852" s="15">
        <v>6</v>
      </c>
      <c r="Q852" s="15">
        <f t="shared" ref="Q852:Q915" si="119">D852-P852</f>
        <v>1</v>
      </c>
    </row>
    <row r="853" spans="1:17" ht="14.25">
      <c r="A853" s="38">
        <v>4296</v>
      </c>
      <c r="B853" s="39" t="s">
        <v>220</v>
      </c>
      <c r="C853" s="40" t="s">
        <v>333</v>
      </c>
      <c r="D853" s="40">
        <v>7</v>
      </c>
      <c r="E853" s="41"/>
      <c r="F853" s="43"/>
      <c r="G853" s="43">
        <f t="shared" si="118"/>
        <v>0</v>
      </c>
      <c r="H853" s="43">
        <f t="shared" si="117"/>
        <v>0</v>
      </c>
      <c r="I853" s="43">
        <f t="shared" ref="I853:I920" si="120">G853+H853</f>
        <v>0</v>
      </c>
      <c r="J853" s="43">
        <f t="shared" ref="J853:J920" si="121">E853*D853</f>
        <v>0</v>
      </c>
      <c r="K853" s="43">
        <f t="shared" ref="K853:K920" si="122">F853*D853</f>
        <v>0</v>
      </c>
      <c r="L853" s="43">
        <f t="shared" ref="L853:L920" si="123">G853*D853</f>
        <v>0</v>
      </c>
      <c r="M853" s="43">
        <f t="shared" ref="M853:M920" si="124">H853*D853</f>
        <v>0</v>
      </c>
      <c r="N853" s="43">
        <f t="shared" ref="N853:N920" si="125">L853+M853</f>
        <v>0</v>
      </c>
      <c r="P853" s="15">
        <v>6</v>
      </c>
      <c r="Q853" s="15">
        <f t="shared" si="119"/>
        <v>1</v>
      </c>
    </row>
    <row r="854" spans="1:17" ht="14.25">
      <c r="A854" s="38">
        <v>4297</v>
      </c>
      <c r="B854" s="39" t="s">
        <v>221</v>
      </c>
      <c r="C854" s="40" t="s">
        <v>333</v>
      </c>
      <c r="D854" s="40">
        <v>7</v>
      </c>
      <c r="E854" s="41"/>
      <c r="F854" s="43"/>
      <c r="G854" s="43">
        <f t="shared" si="118"/>
        <v>0</v>
      </c>
      <c r="H854" s="43">
        <f t="shared" si="117"/>
        <v>0</v>
      </c>
      <c r="I854" s="43">
        <f t="shared" si="120"/>
        <v>0</v>
      </c>
      <c r="J854" s="43">
        <f t="shared" si="121"/>
        <v>0</v>
      </c>
      <c r="K854" s="43">
        <f t="shared" si="122"/>
        <v>0</v>
      </c>
      <c r="L854" s="43">
        <f t="shared" si="123"/>
        <v>0</v>
      </c>
      <c r="M854" s="43">
        <f t="shared" si="124"/>
        <v>0</v>
      </c>
      <c r="N854" s="43">
        <f t="shared" si="125"/>
        <v>0</v>
      </c>
      <c r="P854" s="15">
        <v>6</v>
      </c>
      <c r="Q854" s="15">
        <f t="shared" si="119"/>
        <v>1</v>
      </c>
    </row>
    <row r="855" spans="1:17" ht="14.25">
      <c r="A855" s="38">
        <v>4298</v>
      </c>
      <c r="B855" s="39" t="s">
        <v>222</v>
      </c>
      <c r="C855" s="40" t="s">
        <v>333</v>
      </c>
      <c r="D855" s="40">
        <v>7</v>
      </c>
      <c r="E855" s="41"/>
      <c r="F855" s="43"/>
      <c r="G855" s="43">
        <f t="shared" si="118"/>
        <v>0</v>
      </c>
      <c r="H855" s="43">
        <f t="shared" si="117"/>
        <v>0</v>
      </c>
      <c r="I855" s="43">
        <f t="shared" si="120"/>
        <v>0</v>
      </c>
      <c r="J855" s="43">
        <f t="shared" si="121"/>
        <v>0</v>
      </c>
      <c r="K855" s="43">
        <f t="shared" si="122"/>
        <v>0</v>
      </c>
      <c r="L855" s="43">
        <f t="shared" si="123"/>
        <v>0</v>
      </c>
      <c r="M855" s="43">
        <f t="shared" si="124"/>
        <v>0</v>
      </c>
      <c r="N855" s="43">
        <f t="shared" si="125"/>
        <v>0</v>
      </c>
      <c r="P855" s="15">
        <v>6</v>
      </c>
      <c r="Q855" s="15">
        <f t="shared" si="119"/>
        <v>1</v>
      </c>
    </row>
    <row r="856" spans="1:17" ht="14.25">
      <c r="A856" s="38">
        <v>4299</v>
      </c>
      <c r="B856" s="39" t="s">
        <v>223</v>
      </c>
      <c r="C856" s="40" t="s">
        <v>333</v>
      </c>
      <c r="D856" s="40">
        <v>7</v>
      </c>
      <c r="E856" s="41"/>
      <c r="F856" s="43"/>
      <c r="G856" s="43">
        <f t="shared" si="118"/>
        <v>0</v>
      </c>
      <c r="H856" s="43">
        <f t="shared" si="117"/>
        <v>0</v>
      </c>
      <c r="I856" s="43">
        <f t="shared" si="120"/>
        <v>0</v>
      </c>
      <c r="J856" s="43">
        <f t="shared" si="121"/>
        <v>0</v>
      </c>
      <c r="K856" s="43">
        <f t="shared" si="122"/>
        <v>0</v>
      </c>
      <c r="L856" s="43">
        <f t="shared" si="123"/>
        <v>0</v>
      </c>
      <c r="M856" s="43">
        <f t="shared" si="124"/>
        <v>0</v>
      </c>
      <c r="N856" s="43">
        <f t="shared" si="125"/>
        <v>0</v>
      </c>
      <c r="P856" s="15">
        <v>6</v>
      </c>
      <c r="Q856" s="15">
        <f t="shared" si="119"/>
        <v>1</v>
      </c>
    </row>
    <row r="857" spans="1:17" ht="14.25">
      <c r="A857" s="38">
        <v>4300</v>
      </c>
      <c r="B857" s="39" t="s">
        <v>224</v>
      </c>
      <c r="C857" s="40" t="s">
        <v>333</v>
      </c>
      <c r="D857" s="40">
        <v>7</v>
      </c>
      <c r="E857" s="41"/>
      <c r="F857" s="43"/>
      <c r="G857" s="43">
        <f t="shared" si="118"/>
        <v>0</v>
      </c>
      <c r="H857" s="43">
        <f t="shared" si="117"/>
        <v>0</v>
      </c>
      <c r="I857" s="43">
        <f t="shared" si="120"/>
        <v>0</v>
      </c>
      <c r="J857" s="43">
        <f t="shared" si="121"/>
        <v>0</v>
      </c>
      <c r="K857" s="43">
        <f t="shared" si="122"/>
        <v>0</v>
      </c>
      <c r="L857" s="43">
        <f t="shared" si="123"/>
        <v>0</v>
      </c>
      <c r="M857" s="43">
        <f t="shared" si="124"/>
        <v>0</v>
      </c>
      <c r="N857" s="43">
        <f t="shared" si="125"/>
        <v>0</v>
      </c>
      <c r="P857" s="15">
        <v>6</v>
      </c>
      <c r="Q857" s="15">
        <f t="shared" si="119"/>
        <v>1</v>
      </c>
    </row>
    <row r="858" spans="1:17" ht="14.25">
      <c r="A858" s="38">
        <v>4301</v>
      </c>
      <c r="B858" s="39" t="s">
        <v>225</v>
      </c>
      <c r="C858" s="40" t="s">
        <v>333</v>
      </c>
      <c r="D858" s="40">
        <v>25</v>
      </c>
      <c r="E858" s="41"/>
      <c r="F858" s="43"/>
      <c r="G858" s="43">
        <f t="shared" si="118"/>
        <v>0</v>
      </c>
      <c r="H858" s="43">
        <f t="shared" si="117"/>
        <v>0</v>
      </c>
      <c r="I858" s="43">
        <f t="shared" si="120"/>
        <v>0</v>
      </c>
      <c r="J858" s="43">
        <f t="shared" si="121"/>
        <v>0</v>
      </c>
      <c r="K858" s="43">
        <f t="shared" si="122"/>
        <v>0</v>
      </c>
      <c r="L858" s="43">
        <f t="shared" si="123"/>
        <v>0</v>
      </c>
      <c r="M858" s="43">
        <f t="shared" si="124"/>
        <v>0</v>
      </c>
      <c r="N858" s="43">
        <f t="shared" si="125"/>
        <v>0</v>
      </c>
      <c r="P858" s="15">
        <v>6</v>
      </c>
      <c r="Q858" s="15">
        <f t="shared" si="119"/>
        <v>19</v>
      </c>
    </row>
    <row r="859" spans="1:17" ht="28.5">
      <c r="A859" s="38">
        <v>4302</v>
      </c>
      <c r="B859" s="39" t="s">
        <v>226</v>
      </c>
      <c r="C859" s="40" t="s">
        <v>333</v>
      </c>
      <c r="D859" s="40">
        <v>7</v>
      </c>
      <c r="E859" s="41"/>
      <c r="F859" s="43"/>
      <c r="G859" s="43">
        <f t="shared" si="118"/>
        <v>0</v>
      </c>
      <c r="H859" s="43">
        <f t="shared" si="117"/>
        <v>0</v>
      </c>
      <c r="I859" s="43">
        <f t="shared" si="120"/>
        <v>0</v>
      </c>
      <c r="J859" s="43">
        <f t="shared" si="121"/>
        <v>0</v>
      </c>
      <c r="K859" s="43">
        <f t="shared" si="122"/>
        <v>0</v>
      </c>
      <c r="L859" s="43">
        <f t="shared" si="123"/>
        <v>0</v>
      </c>
      <c r="M859" s="43">
        <f t="shared" si="124"/>
        <v>0</v>
      </c>
      <c r="N859" s="43">
        <f t="shared" si="125"/>
        <v>0</v>
      </c>
      <c r="P859" s="15">
        <v>2</v>
      </c>
      <c r="Q859" s="15">
        <f t="shared" si="119"/>
        <v>5</v>
      </c>
    </row>
    <row r="860" spans="1:17" ht="28.5">
      <c r="A860" s="38">
        <v>4303</v>
      </c>
      <c r="B860" s="39" t="s">
        <v>227</v>
      </c>
      <c r="C860" s="40" t="s">
        <v>333</v>
      </c>
      <c r="D860" s="40">
        <v>7</v>
      </c>
      <c r="E860" s="41"/>
      <c r="F860" s="43"/>
      <c r="G860" s="43">
        <f t="shared" si="118"/>
        <v>0</v>
      </c>
      <c r="H860" s="43">
        <f t="shared" si="117"/>
        <v>0</v>
      </c>
      <c r="I860" s="43">
        <f t="shared" si="120"/>
        <v>0</v>
      </c>
      <c r="J860" s="43">
        <f t="shared" si="121"/>
        <v>0</v>
      </c>
      <c r="K860" s="43">
        <f t="shared" si="122"/>
        <v>0</v>
      </c>
      <c r="L860" s="43">
        <f t="shared" si="123"/>
        <v>0</v>
      </c>
      <c r="M860" s="43">
        <f t="shared" si="124"/>
        <v>0</v>
      </c>
      <c r="N860" s="43">
        <f t="shared" si="125"/>
        <v>0</v>
      </c>
      <c r="P860" s="15">
        <v>11</v>
      </c>
      <c r="Q860" s="15">
        <f t="shared" si="119"/>
        <v>-4</v>
      </c>
    </row>
    <row r="861" spans="1:17" ht="28.5">
      <c r="A861" s="38">
        <v>4304</v>
      </c>
      <c r="B861" s="39" t="s">
        <v>228</v>
      </c>
      <c r="C861" s="40" t="s">
        <v>333</v>
      </c>
      <c r="D861" s="40">
        <v>7</v>
      </c>
      <c r="E861" s="41"/>
      <c r="F861" s="43"/>
      <c r="G861" s="43">
        <f t="shared" si="118"/>
        <v>0</v>
      </c>
      <c r="H861" s="43">
        <f t="shared" si="117"/>
        <v>0</v>
      </c>
      <c r="I861" s="43">
        <f t="shared" si="120"/>
        <v>0</v>
      </c>
      <c r="J861" s="43">
        <f t="shared" si="121"/>
        <v>0</v>
      </c>
      <c r="K861" s="43">
        <f t="shared" si="122"/>
        <v>0</v>
      </c>
      <c r="L861" s="43">
        <f t="shared" si="123"/>
        <v>0</v>
      </c>
      <c r="M861" s="43">
        <f t="shared" si="124"/>
        <v>0</v>
      </c>
      <c r="N861" s="43">
        <f t="shared" si="125"/>
        <v>0</v>
      </c>
      <c r="P861" s="15">
        <v>2</v>
      </c>
      <c r="Q861" s="15">
        <f t="shared" si="119"/>
        <v>5</v>
      </c>
    </row>
    <row r="862" spans="1:17" ht="28.5">
      <c r="A862" s="38">
        <v>4305</v>
      </c>
      <c r="B862" s="39" t="s">
        <v>229</v>
      </c>
      <c r="C862" s="40" t="s">
        <v>333</v>
      </c>
      <c r="D862" s="40">
        <v>7</v>
      </c>
      <c r="E862" s="41"/>
      <c r="F862" s="43"/>
      <c r="G862" s="43">
        <f t="shared" si="118"/>
        <v>0</v>
      </c>
      <c r="H862" s="43">
        <f t="shared" si="117"/>
        <v>0</v>
      </c>
      <c r="I862" s="43">
        <f t="shared" si="120"/>
        <v>0</v>
      </c>
      <c r="J862" s="43">
        <f t="shared" si="121"/>
        <v>0</v>
      </c>
      <c r="K862" s="43">
        <f t="shared" si="122"/>
        <v>0</v>
      </c>
      <c r="L862" s="43">
        <f t="shared" si="123"/>
        <v>0</v>
      </c>
      <c r="M862" s="43">
        <f t="shared" si="124"/>
        <v>0</v>
      </c>
      <c r="N862" s="43">
        <f t="shared" si="125"/>
        <v>0</v>
      </c>
      <c r="P862" s="15">
        <v>51</v>
      </c>
      <c r="Q862" s="15">
        <f t="shared" si="119"/>
        <v>-44</v>
      </c>
    </row>
    <row r="863" spans="1:17" ht="28.5">
      <c r="A863" s="38">
        <v>4306</v>
      </c>
      <c r="B863" s="39" t="s">
        <v>230</v>
      </c>
      <c r="C863" s="40" t="s">
        <v>333</v>
      </c>
      <c r="D863" s="40">
        <v>7</v>
      </c>
      <c r="E863" s="41"/>
      <c r="F863" s="43"/>
      <c r="G863" s="43">
        <f t="shared" si="118"/>
        <v>0</v>
      </c>
      <c r="H863" s="43">
        <f t="shared" si="117"/>
        <v>0</v>
      </c>
      <c r="I863" s="43">
        <f t="shared" si="120"/>
        <v>0</v>
      </c>
      <c r="J863" s="43">
        <f t="shared" si="121"/>
        <v>0</v>
      </c>
      <c r="K863" s="43">
        <f t="shared" si="122"/>
        <v>0</v>
      </c>
      <c r="L863" s="43">
        <f t="shared" si="123"/>
        <v>0</v>
      </c>
      <c r="M863" s="43">
        <f t="shared" si="124"/>
        <v>0</v>
      </c>
      <c r="N863" s="43">
        <f t="shared" si="125"/>
        <v>0</v>
      </c>
      <c r="P863" s="15">
        <v>51</v>
      </c>
      <c r="Q863" s="15">
        <f t="shared" si="119"/>
        <v>-44</v>
      </c>
    </row>
    <row r="864" spans="1:17" ht="28.5">
      <c r="A864" s="38">
        <v>4307</v>
      </c>
      <c r="B864" s="39" t="s">
        <v>231</v>
      </c>
      <c r="C864" s="40" t="s">
        <v>333</v>
      </c>
      <c r="D864" s="40">
        <v>7</v>
      </c>
      <c r="E864" s="41"/>
      <c r="F864" s="43"/>
      <c r="G864" s="43">
        <f t="shared" si="118"/>
        <v>0</v>
      </c>
      <c r="H864" s="43">
        <f t="shared" si="117"/>
        <v>0</v>
      </c>
      <c r="I864" s="43">
        <f t="shared" si="120"/>
        <v>0</v>
      </c>
      <c r="J864" s="43">
        <f t="shared" si="121"/>
        <v>0</v>
      </c>
      <c r="K864" s="43">
        <f t="shared" si="122"/>
        <v>0</v>
      </c>
      <c r="L864" s="43">
        <f t="shared" si="123"/>
        <v>0</v>
      </c>
      <c r="M864" s="43">
        <f t="shared" si="124"/>
        <v>0</v>
      </c>
      <c r="N864" s="43">
        <f t="shared" si="125"/>
        <v>0</v>
      </c>
      <c r="P864" s="15">
        <v>51</v>
      </c>
      <c r="Q864" s="15">
        <f t="shared" si="119"/>
        <v>-44</v>
      </c>
    </row>
    <row r="865" spans="1:17" ht="28.5">
      <c r="A865" s="38">
        <v>4308</v>
      </c>
      <c r="B865" s="39" t="s">
        <v>232</v>
      </c>
      <c r="C865" s="40" t="s">
        <v>333</v>
      </c>
      <c r="D865" s="40">
        <v>7</v>
      </c>
      <c r="E865" s="41"/>
      <c r="F865" s="43"/>
      <c r="G865" s="43">
        <f t="shared" si="118"/>
        <v>0</v>
      </c>
      <c r="H865" s="43">
        <f t="shared" si="117"/>
        <v>0</v>
      </c>
      <c r="I865" s="43">
        <f t="shared" si="120"/>
        <v>0</v>
      </c>
      <c r="J865" s="43">
        <f t="shared" si="121"/>
        <v>0</v>
      </c>
      <c r="K865" s="43">
        <f t="shared" si="122"/>
        <v>0</v>
      </c>
      <c r="L865" s="43">
        <f t="shared" si="123"/>
        <v>0</v>
      </c>
      <c r="M865" s="43">
        <f t="shared" si="124"/>
        <v>0</v>
      </c>
      <c r="N865" s="43">
        <f t="shared" si="125"/>
        <v>0</v>
      </c>
      <c r="P865" s="15">
        <v>51</v>
      </c>
      <c r="Q865" s="15">
        <f t="shared" si="119"/>
        <v>-44</v>
      </c>
    </row>
    <row r="866" spans="1:17" ht="28.5">
      <c r="A866" s="38">
        <v>4309</v>
      </c>
      <c r="B866" s="39" t="s">
        <v>233</v>
      </c>
      <c r="C866" s="40" t="s">
        <v>333</v>
      </c>
      <c r="D866" s="40">
        <v>7</v>
      </c>
      <c r="E866" s="41"/>
      <c r="F866" s="43"/>
      <c r="G866" s="43">
        <f t="shared" si="118"/>
        <v>0</v>
      </c>
      <c r="H866" s="43">
        <f t="shared" si="117"/>
        <v>0</v>
      </c>
      <c r="I866" s="43">
        <f t="shared" si="120"/>
        <v>0</v>
      </c>
      <c r="J866" s="43">
        <f t="shared" si="121"/>
        <v>0</v>
      </c>
      <c r="K866" s="43">
        <f t="shared" si="122"/>
        <v>0</v>
      </c>
      <c r="L866" s="43">
        <f t="shared" si="123"/>
        <v>0</v>
      </c>
      <c r="M866" s="43">
        <f t="shared" si="124"/>
        <v>0</v>
      </c>
      <c r="N866" s="43">
        <f t="shared" si="125"/>
        <v>0</v>
      </c>
      <c r="P866" s="15">
        <v>51</v>
      </c>
      <c r="Q866" s="15">
        <f t="shared" si="119"/>
        <v>-44</v>
      </c>
    </row>
    <row r="867" spans="1:17" ht="28.5">
      <c r="A867" s="38">
        <v>4310</v>
      </c>
      <c r="B867" s="39" t="s">
        <v>234</v>
      </c>
      <c r="C867" s="40" t="s">
        <v>333</v>
      </c>
      <c r="D867" s="40">
        <v>7</v>
      </c>
      <c r="E867" s="41"/>
      <c r="F867" s="43"/>
      <c r="G867" s="43">
        <f t="shared" si="118"/>
        <v>0</v>
      </c>
      <c r="H867" s="43">
        <f t="shared" si="117"/>
        <v>0</v>
      </c>
      <c r="I867" s="43">
        <f t="shared" si="120"/>
        <v>0</v>
      </c>
      <c r="J867" s="43">
        <f t="shared" si="121"/>
        <v>0</v>
      </c>
      <c r="K867" s="43">
        <f t="shared" si="122"/>
        <v>0</v>
      </c>
      <c r="L867" s="43">
        <f t="shared" si="123"/>
        <v>0</v>
      </c>
      <c r="M867" s="43">
        <f t="shared" si="124"/>
        <v>0</v>
      </c>
      <c r="N867" s="43">
        <f t="shared" si="125"/>
        <v>0</v>
      </c>
      <c r="P867" s="15">
        <v>51</v>
      </c>
      <c r="Q867" s="15">
        <f t="shared" si="119"/>
        <v>-44</v>
      </c>
    </row>
    <row r="868" spans="1:17" ht="28.5">
      <c r="A868" s="38">
        <v>4311</v>
      </c>
      <c r="B868" s="39" t="s">
        <v>235</v>
      </c>
      <c r="C868" s="40" t="s">
        <v>333</v>
      </c>
      <c r="D868" s="40">
        <v>7</v>
      </c>
      <c r="E868" s="41"/>
      <c r="F868" s="43"/>
      <c r="G868" s="43">
        <f t="shared" si="118"/>
        <v>0</v>
      </c>
      <c r="H868" s="43">
        <f t="shared" si="117"/>
        <v>0</v>
      </c>
      <c r="I868" s="43">
        <f t="shared" si="120"/>
        <v>0</v>
      </c>
      <c r="J868" s="43">
        <f t="shared" si="121"/>
        <v>0</v>
      </c>
      <c r="K868" s="43">
        <f t="shared" si="122"/>
        <v>0</v>
      </c>
      <c r="L868" s="43">
        <f t="shared" si="123"/>
        <v>0</v>
      </c>
      <c r="M868" s="43">
        <f t="shared" si="124"/>
        <v>0</v>
      </c>
      <c r="N868" s="43">
        <f t="shared" si="125"/>
        <v>0</v>
      </c>
      <c r="P868" s="15">
        <v>51</v>
      </c>
      <c r="Q868" s="15">
        <f t="shared" si="119"/>
        <v>-44</v>
      </c>
    </row>
    <row r="869" spans="1:17" ht="28.5">
      <c r="A869" s="38">
        <v>4312</v>
      </c>
      <c r="B869" s="39" t="s">
        <v>236</v>
      </c>
      <c r="C869" s="40" t="s">
        <v>333</v>
      </c>
      <c r="D869" s="40">
        <v>7</v>
      </c>
      <c r="E869" s="41"/>
      <c r="F869" s="43"/>
      <c r="G869" s="43">
        <f t="shared" si="118"/>
        <v>0</v>
      </c>
      <c r="H869" s="43">
        <f t="shared" si="117"/>
        <v>0</v>
      </c>
      <c r="I869" s="43">
        <f t="shared" si="120"/>
        <v>0</v>
      </c>
      <c r="J869" s="43">
        <f t="shared" si="121"/>
        <v>0</v>
      </c>
      <c r="K869" s="43">
        <f t="shared" si="122"/>
        <v>0</v>
      </c>
      <c r="L869" s="43">
        <f t="shared" si="123"/>
        <v>0</v>
      </c>
      <c r="M869" s="43">
        <f t="shared" si="124"/>
        <v>0</v>
      </c>
      <c r="N869" s="43">
        <f t="shared" si="125"/>
        <v>0</v>
      </c>
      <c r="P869" s="15">
        <v>51</v>
      </c>
      <c r="Q869" s="15">
        <f t="shared" si="119"/>
        <v>-44</v>
      </c>
    </row>
    <row r="870" spans="1:17" ht="14.25">
      <c r="A870" s="38">
        <v>4313</v>
      </c>
      <c r="B870" s="39" t="s">
        <v>237</v>
      </c>
      <c r="C870" s="40" t="s">
        <v>340</v>
      </c>
      <c r="D870" s="40">
        <v>7</v>
      </c>
      <c r="E870" s="41"/>
      <c r="F870" s="43"/>
      <c r="G870" s="43">
        <f t="shared" si="118"/>
        <v>0</v>
      </c>
      <c r="H870" s="43">
        <f t="shared" si="117"/>
        <v>0</v>
      </c>
      <c r="I870" s="43">
        <f t="shared" si="120"/>
        <v>0</v>
      </c>
      <c r="J870" s="43">
        <f t="shared" si="121"/>
        <v>0</v>
      </c>
      <c r="K870" s="43">
        <f t="shared" si="122"/>
        <v>0</v>
      </c>
      <c r="L870" s="43">
        <f t="shared" si="123"/>
        <v>0</v>
      </c>
      <c r="M870" s="43">
        <f t="shared" si="124"/>
        <v>0</v>
      </c>
      <c r="N870" s="43">
        <f t="shared" si="125"/>
        <v>0</v>
      </c>
      <c r="P870" s="15">
        <v>51</v>
      </c>
      <c r="Q870" s="15">
        <f t="shared" si="119"/>
        <v>-44</v>
      </c>
    </row>
    <row r="871" spans="1:17" ht="14.25">
      <c r="A871" s="38">
        <v>4314</v>
      </c>
      <c r="B871" s="39" t="s">
        <v>238</v>
      </c>
      <c r="C871" s="40" t="s">
        <v>340</v>
      </c>
      <c r="D871" s="40">
        <v>7</v>
      </c>
      <c r="E871" s="41"/>
      <c r="F871" s="43"/>
      <c r="G871" s="43">
        <f t="shared" si="118"/>
        <v>0</v>
      </c>
      <c r="H871" s="43">
        <f t="shared" si="117"/>
        <v>0</v>
      </c>
      <c r="I871" s="43">
        <f t="shared" si="120"/>
        <v>0</v>
      </c>
      <c r="J871" s="43">
        <f t="shared" si="121"/>
        <v>0</v>
      </c>
      <c r="K871" s="43">
        <f t="shared" si="122"/>
        <v>0</v>
      </c>
      <c r="L871" s="43">
        <f t="shared" si="123"/>
        <v>0</v>
      </c>
      <c r="M871" s="43">
        <f t="shared" si="124"/>
        <v>0</v>
      </c>
      <c r="N871" s="43">
        <f t="shared" si="125"/>
        <v>0</v>
      </c>
      <c r="P871" s="15">
        <v>51</v>
      </c>
      <c r="Q871" s="15">
        <f t="shared" si="119"/>
        <v>-44</v>
      </c>
    </row>
    <row r="872" spans="1:17" ht="42.75">
      <c r="A872" s="38">
        <v>4315</v>
      </c>
      <c r="B872" s="39" t="s">
        <v>239</v>
      </c>
      <c r="C872" s="40" t="s">
        <v>333</v>
      </c>
      <c r="D872" s="40">
        <v>7</v>
      </c>
      <c r="E872" s="41"/>
      <c r="F872" s="43"/>
      <c r="G872" s="43">
        <f t="shared" si="118"/>
        <v>0</v>
      </c>
      <c r="H872" s="43">
        <f t="shared" si="117"/>
        <v>0</v>
      </c>
      <c r="I872" s="43">
        <f>G872+H872</f>
        <v>0</v>
      </c>
      <c r="J872" s="43">
        <f>E872*D872</f>
        <v>0</v>
      </c>
      <c r="K872" s="43">
        <f>F872*D872</f>
        <v>0</v>
      </c>
      <c r="L872" s="43">
        <f>G872*D872</f>
        <v>0</v>
      </c>
      <c r="M872" s="43">
        <f>H872*D872</f>
        <v>0</v>
      </c>
      <c r="N872" s="43">
        <f>L872+M872</f>
        <v>0</v>
      </c>
      <c r="P872" s="15">
        <v>6</v>
      </c>
      <c r="Q872" s="15">
        <f t="shared" si="119"/>
        <v>1</v>
      </c>
    </row>
    <row r="873" spans="1:17" ht="28.5">
      <c r="A873" s="38">
        <v>4316</v>
      </c>
      <c r="B873" s="39" t="s">
        <v>240</v>
      </c>
      <c r="C873" s="40" t="s">
        <v>333</v>
      </c>
      <c r="D873" s="40">
        <v>94</v>
      </c>
      <c r="E873" s="41"/>
      <c r="F873" s="43"/>
      <c r="G873" s="43">
        <f t="shared" si="118"/>
        <v>0</v>
      </c>
      <c r="H873" s="43">
        <f t="shared" si="117"/>
        <v>0</v>
      </c>
      <c r="I873" s="43">
        <f>G873+H873</f>
        <v>0</v>
      </c>
      <c r="J873" s="43">
        <f>E873*D873</f>
        <v>0</v>
      </c>
      <c r="K873" s="43">
        <f>F873*D873</f>
        <v>0</v>
      </c>
      <c r="L873" s="43">
        <f>G873*D873</f>
        <v>0</v>
      </c>
      <c r="M873" s="43">
        <f>H873*D873</f>
        <v>0</v>
      </c>
      <c r="N873" s="43">
        <f>L873+M873</f>
        <v>0</v>
      </c>
      <c r="P873" s="15">
        <v>6</v>
      </c>
      <c r="Q873" s="15">
        <f t="shared" si="119"/>
        <v>88</v>
      </c>
    </row>
    <row r="874" spans="1:17" ht="14.25">
      <c r="A874" s="38">
        <v>4317</v>
      </c>
      <c r="B874" s="39" t="s">
        <v>241</v>
      </c>
      <c r="C874" s="40" t="s">
        <v>333</v>
      </c>
      <c r="D874" s="40">
        <v>20</v>
      </c>
      <c r="E874" s="41"/>
      <c r="F874" s="43"/>
      <c r="G874" s="43">
        <f t="shared" si="118"/>
        <v>0</v>
      </c>
      <c r="H874" s="43">
        <f t="shared" si="117"/>
        <v>0</v>
      </c>
      <c r="I874" s="43">
        <f>G874+H874</f>
        <v>0</v>
      </c>
      <c r="J874" s="43">
        <f>E874*D874</f>
        <v>0</v>
      </c>
      <c r="K874" s="43">
        <f>F874*D874</f>
        <v>0</v>
      </c>
      <c r="L874" s="43">
        <f>G874*D874</f>
        <v>0</v>
      </c>
      <c r="M874" s="43">
        <f>H874*D874</f>
        <v>0</v>
      </c>
      <c r="N874" s="43">
        <f>L874+M874</f>
        <v>0</v>
      </c>
      <c r="P874" s="15">
        <v>6</v>
      </c>
      <c r="Q874" s="15">
        <f t="shared" si="119"/>
        <v>14</v>
      </c>
    </row>
    <row r="875" spans="1:17" ht="14.25">
      <c r="A875" s="38">
        <v>4318</v>
      </c>
      <c r="B875" s="39" t="s">
        <v>242</v>
      </c>
      <c r="C875" s="40" t="s">
        <v>333</v>
      </c>
      <c r="D875" s="40">
        <v>13</v>
      </c>
      <c r="E875" s="41"/>
      <c r="F875" s="43"/>
      <c r="G875" s="43">
        <f t="shared" si="118"/>
        <v>0</v>
      </c>
      <c r="H875" s="43">
        <f t="shared" si="117"/>
        <v>0</v>
      </c>
      <c r="I875" s="43">
        <f>G875+H875</f>
        <v>0</v>
      </c>
      <c r="J875" s="43">
        <f>E875*D875</f>
        <v>0</v>
      </c>
      <c r="K875" s="43">
        <f>F875*D875</f>
        <v>0</v>
      </c>
      <c r="L875" s="43">
        <f>G875*D875</f>
        <v>0</v>
      </c>
      <c r="M875" s="43">
        <f>H875*D875</f>
        <v>0</v>
      </c>
      <c r="N875" s="43">
        <f>L875+M875</f>
        <v>0</v>
      </c>
      <c r="P875" s="15">
        <v>6</v>
      </c>
      <c r="Q875" s="15">
        <f t="shared" si="119"/>
        <v>7</v>
      </c>
    </row>
    <row r="876" spans="1:17" ht="28.5">
      <c r="A876" s="38">
        <v>4319</v>
      </c>
      <c r="B876" s="39" t="s">
        <v>243</v>
      </c>
      <c r="C876" s="40" t="s">
        <v>333</v>
      </c>
      <c r="D876" s="40">
        <v>51</v>
      </c>
      <c r="E876" s="41"/>
      <c r="F876" s="43"/>
      <c r="G876" s="43">
        <f t="shared" si="118"/>
        <v>0</v>
      </c>
      <c r="H876" s="43">
        <f t="shared" si="117"/>
        <v>0</v>
      </c>
      <c r="I876" s="43">
        <f>G876+H876</f>
        <v>0</v>
      </c>
      <c r="J876" s="43">
        <f>E876*D876</f>
        <v>0</v>
      </c>
      <c r="K876" s="43">
        <f>F876*D876</f>
        <v>0</v>
      </c>
      <c r="L876" s="43">
        <f>G876*D876</f>
        <v>0</v>
      </c>
      <c r="M876" s="43">
        <f>H876*D876</f>
        <v>0</v>
      </c>
      <c r="N876" s="43">
        <f>L876+M876</f>
        <v>0</v>
      </c>
      <c r="P876" s="15">
        <v>6</v>
      </c>
      <c r="Q876" s="15">
        <f t="shared" si="119"/>
        <v>45</v>
      </c>
    </row>
    <row r="877" spans="1:17" ht="14.25">
      <c r="A877" s="38">
        <v>5001</v>
      </c>
      <c r="B877" s="39" t="s">
        <v>244</v>
      </c>
      <c r="C877" s="40" t="s">
        <v>333</v>
      </c>
      <c r="D877" s="40">
        <v>620</v>
      </c>
      <c r="E877" s="41"/>
      <c r="F877" s="43"/>
      <c r="G877" s="43">
        <f t="shared" si="118"/>
        <v>0</v>
      </c>
      <c r="H877" s="43">
        <f t="shared" si="117"/>
        <v>0</v>
      </c>
      <c r="I877" s="43">
        <f t="shared" si="120"/>
        <v>0</v>
      </c>
      <c r="J877" s="43">
        <f t="shared" si="121"/>
        <v>0</v>
      </c>
      <c r="K877" s="43">
        <f t="shared" si="122"/>
        <v>0</v>
      </c>
      <c r="L877" s="43">
        <f t="shared" si="123"/>
        <v>0</v>
      </c>
      <c r="M877" s="43">
        <f t="shared" si="124"/>
        <v>0</v>
      </c>
      <c r="N877" s="43">
        <f t="shared" si="125"/>
        <v>0</v>
      </c>
      <c r="P877" s="15">
        <v>6</v>
      </c>
      <c r="Q877" s="15">
        <f t="shared" si="119"/>
        <v>614</v>
      </c>
    </row>
    <row r="878" spans="1:17" ht="14.25">
      <c r="A878" s="38">
        <v>5002</v>
      </c>
      <c r="B878" s="39" t="s">
        <v>245</v>
      </c>
      <c r="C878" s="40" t="s">
        <v>333</v>
      </c>
      <c r="D878" s="40">
        <v>620</v>
      </c>
      <c r="E878" s="41"/>
      <c r="F878" s="43"/>
      <c r="G878" s="43">
        <f t="shared" si="118"/>
        <v>0</v>
      </c>
      <c r="H878" s="43">
        <f t="shared" si="117"/>
        <v>0</v>
      </c>
      <c r="I878" s="43">
        <f t="shared" si="120"/>
        <v>0</v>
      </c>
      <c r="J878" s="43">
        <f t="shared" si="121"/>
        <v>0</v>
      </c>
      <c r="K878" s="43">
        <f t="shared" si="122"/>
        <v>0</v>
      </c>
      <c r="L878" s="43">
        <f t="shared" si="123"/>
        <v>0</v>
      </c>
      <c r="M878" s="43">
        <f t="shared" si="124"/>
        <v>0</v>
      </c>
      <c r="N878" s="43">
        <f t="shared" si="125"/>
        <v>0</v>
      </c>
      <c r="P878" s="15">
        <v>6</v>
      </c>
      <c r="Q878" s="15">
        <f t="shared" si="119"/>
        <v>614</v>
      </c>
    </row>
    <row r="879" spans="1:17" ht="14.25">
      <c r="A879" s="38">
        <v>5003</v>
      </c>
      <c r="B879" s="39" t="s">
        <v>246</v>
      </c>
      <c r="C879" s="40" t="s">
        <v>333</v>
      </c>
      <c r="D879" s="40">
        <v>7</v>
      </c>
      <c r="E879" s="41"/>
      <c r="F879" s="43"/>
      <c r="G879" s="43">
        <f t="shared" si="118"/>
        <v>0</v>
      </c>
      <c r="H879" s="43">
        <f t="shared" si="117"/>
        <v>0</v>
      </c>
      <c r="I879" s="43">
        <f t="shared" si="120"/>
        <v>0</v>
      </c>
      <c r="J879" s="43">
        <f t="shared" si="121"/>
        <v>0</v>
      </c>
      <c r="K879" s="43">
        <f t="shared" si="122"/>
        <v>0</v>
      </c>
      <c r="L879" s="43">
        <f t="shared" si="123"/>
        <v>0</v>
      </c>
      <c r="M879" s="43">
        <f t="shared" si="124"/>
        <v>0</v>
      </c>
      <c r="N879" s="43">
        <f t="shared" si="125"/>
        <v>0</v>
      </c>
      <c r="P879" s="15">
        <v>6</v>
      </c>
      <c r="Q879" s="15">
        <f t="shared" si="119"/>
        <v>1</v>
      </c>
    </row>
    <row r="880" spans="1:17" ht="42.75">
      <c r="A880" s="38">
        <v>5004</v>
      </c>
      <c r="B880" s="39" t="s">
        <v>247</v>
      </c>
      <c r="C880" s="40" t="s">
        <v>333</v>
      </c>
      <c r="D880" s="40">
        <v>13</v>
      </c>
      <c r="E880" s="41"/>
      <c r="F880" s="43"/>
      <c r="G880" s="43">
        <f t="shared" si="118"/>
        <v>0</v>
      </c>
      <c r="H880" s="43">
        <f t="shared" si="117"/>
        <v>0</v>
      </c>
      <c r="I880" s="43">
        <f t="shared" si="120"/>
        <v>0</v>
      </c>
      <c r="J880" s="43">
        <f t="shared" si="121"/>
        <v>0</v>
      </c>
      <c r="K880" s="43">
        <f t="shared" si="122"/>
        <v>0</v>
      </c>
      <c r="L880" s="43">
        <f t="shared" si="123"/>
        <v>0</v>
      </c>
      <c r="M880" s="43">
        <f t="shared" si="124"/>
        <v>0</v>
      </c>
      <c r="N880" s="43">
        <f t="shared" si="125"/>
        <v>0</v>
      </c>
      <c r="P880" s="15">
        <v>6</v>
      </c>
      <c r="Q880" s="15">
        <f t="shared" si="119"/>
        <v>7</v>
      </c>
    </row>
    <row r="881" spans="1:17" ht="14.25">
      <c r="A881" s="38">
        <v>5005</v>
      </c>
      <c r="B881" s="39" t="s">
        <v>248</v>
      </c>
      <c r="C881" s="40" t="s">
        <v>333</v>
      </c>
      <c r="D881" s="40">
        <v>2</v>
      </c>
      <c r="E881" s="41"/>
      <c r="F881" s="43"/>
      <c r="G881" s="43">
        <f t="shared" si="118"/>
        <v>0</v>
      </c>
      <c r="H881" s="43">
        <f t="shared" si="117"/>
        <v>0</v>
      </c>
      <c r="I881" s="43">
        <f t="shared" si="120"/>
        <v>0</v>
      </c>
      <c r="J881" s="43">
        <f t="shared" si="121"/>
        <v>0</v>
      </c>
      <c r="K881" s="43">
        <f t="shared" si="122"/>
        <v>0</v>
      </c>
      <c r="L881" s="43">
        <f t="shared" si="123"/>
        <v>0</v>
      </c>
      <c r="M881" s="43">
        <f t="shared" si="124"/>
        <v>0</v>
      </c>
      <c r="N881" s="43">
        <f t="shared" si="125"/>
        <v>0</v>
      </c>
      <c r="P881" s="15">
        <v>6</v>
      </c>
      <c r="Q881" s="15">
        <f t="shared" si="119"/>
        <v>-4</v>
      </c>
    </row>
    <row r="882" spans="1:17" ht="14.25">
      <c r="A882" s="38">
        <v>5006</v>
      </c>
      <c r="B882" s="39" t="s">
        <v>249</v>
      </c>
      <c r="C882" s="40" t="s">
        <v>333</v>
      </c>
      <c r="D882" s="40">
        <v>2</v>
      </c>
      <c r="E882" s="41"/>
      <c r="F882" s="43"/>
      <c r="G882" s="43">
        <f t="shared" si="118"/>
        <v>0</v>
      </c>
      <c r="H882" s="43">
        <f t="shared" si="117"/>
        <v>0</v>
      </c>
      <c r="I882" s="43">
        <f t="shared" si="120"/>
        <v>0</v>
      </c>
      <c r="J882" s="43">
        <f t="shared" si="121"/>
        <v>0</v>
      </c>
      <c r="K882" s="43">
        <f t="shared" si="122"/>
        <v>0</v>
      </c>
      <c r="L882" s="43">
        <f t="shared" si="123"/>
        <v>0</v>
      </c>
      <c r="M882" s="43">
        <f t="shared" si="124"/>
        <v>0</v>
      </c>
      <c r="N882" s="43">
        <f t="shared" si="125"/>
        <v>0</v>
      </c>
      <c r="P882" s="15">
        <v>6</v>
      </c>
      <c r="Q882" s="15">
        <f t="shared" si="119"/>
        <v>-4</v>
      </c>
    </row>
    <row r="883" spans="1:17" ht="14.25">
      <c r="A883" s="38">
        <v>5007</v>
      </c>
      <c r="B883" s="39" t="s">
        <v>250</v>
      </c>
      <c r="C883" s="40" t="s">
        <v>333</v>
      </c>
      <c r="D883" s="40">
        <v>7</v>
      </c>
      <c r="E883" s="41"/>
      <c r="F883" s="43"/>
      <c r="G883" s="43">
        <f t="shared" si="118"/>
        <v>0</v>
      </c>
      <c r="H883" s="43">
        <f t="shared" si="117"/>
        <v>0</v>
      </c>
      <c r="I883" s="43">
        <f t="shared" si="120"/>
        <v>0</v>
      </c>
      <c r="J883" s="43">
        <f t="shared" si="121"/>
        <v>0</v>
      </c>
      <c r="K883" s="43">
        <f t="shared" si="122"/>
        <v>0</v>
      </c>
      <c r="L883" s="43">
        <f t="shared" si="123"/>
        <v>0</v>
      </c>
      <c r="M883" s="43">
        <f t="shared" si="124"/>
        <v>0</v>
      </c>
      <c r="N883" s="43">
        <f t="shared" si="125"/>
        <v>0</v>
      </c>
      <c r="P883" s="15">
        <v>21</v>
      </c>
      <c r="Q883" s="15">
        <f t="shared" si="119"/>
        <v>-14</v>
      </c>
    </row>
    <row r="884" spans="1:17" ht="14.25">
      <c r="A884" s="38">
        <v>5008</v>
      </c>
      <c r="B884" s="39" t="s">
        <v>251</v>
      </c>
      <c r="C884" s="40" t="s">
        <v>333</v>
      </c>
      <c r="D884" s="40">
        <v>2</v>
      </c>
      <c r="E884" s="41"/>
      <c r="F884" s="43"/>
      <c r="G884" s="43">
        <f t="shared" si="118"/>
        <v>0</v>
      </c>
      <c r="H884" s="43">
        <f t="shared" si="117"/>
        <v>0</v>
      </c>
      <c r="I884" s="43">
        <f t="shared" si="120"/>
        <v>0</v>
      </c>
      <c r="J884" s="43">
        <f t="shared" si="121"/>
        <v>0</v>
      </c>
      <c r="K884" s="43">
        <f t="shared" si="122"/>
        <v>0</v>
      </c>
      <c r="L884" s="43">
        <f t="shared" si="123"/>
        <v>0</v>
      </c>
      <c r="M884" s="43">
        <f t="shared" si="124"/>
        <v>0</v>
      </c>
      <c r="N884" s="43">
        <f t="shared" si="125"/>
        <v>0</v>
      </c>
      <c r="P884" s="15">
        <v>21</v>
      </c>
      <c r="Q884" s="15">
        <f t="shared" si="119"/>
        <v>-19</v>
      </c>
    </row>
    <row r="885" spans="1:17" ht="14.25">
      <c r="A885" s="38">
        <v>5009</v>
      </c>
      <c r="B885" s="39" t="s">
        <v>252</v>
      </c>
      <c r="C885" s="40" t="s">
        <v>333</v>
      </c>
      <c r="D885" s="40">
        <v>25</v>
      </c>
      <c r="E885" s="41"/>
      <c r="F885" s="43"/>
      <c r="G885" s="43">
        <f t="shared" si="118"/>
        <v>0</v>
      </c>
      <c r="H885" s="43">
        <f t="shared" si="117"/>
        <v>0</v>
      </c>
      <c r="I885" s="43">
        <f t="shared" si="120"/>
        <v>0</v>
      </c>
      <c r="J885" s="43">
        <f t="shared" si="121"/>
        <v>0</v>
      </c>
      <c r="K885" s="43">
        <f t="shared" si="122"/>
        <v>0</v>
      </c>
      <c r="L885" s="43">
        <f t="shared" si="123"/>
        <v>0</v>
      </c>
      <c r="M885" s="43">
        <f t="shared" si="124"/>
        <v>0</v>
      </c>
      <c r="N885" s="43">
        <f t="shared" si="125"/>
        <v>0</v>
      </c>
      <c r="P885" s="15">
        <v>21</v>
      </c>
      <c r="Q885" s="15">
        <f t="shared" si="119"/>
        <v>4</v>
      </c>
    </row>
    <row r="886" spans="1:17" ht="14.25">
      <c r="A886" s="38">
        <v>5010</v>
      </c>
      <c r="B886" s="39" t="s">
        <v>253</v>
      </c>
      <c r="C886" s="40" t="s">
        <v>333</v>
      </c>
      <c r="D886" s="40">
        <v>2</v>
      </c>
      <c r="E886" s="41"/>
      <c r="F886" s="43"/>
      <c r="G886" s="43">
        <f t="shared" si="118"/>
        <v>0</v>
      </c>
      <c r="H886" s="43">
        <f t="shared" si="117"/>
        <v>0</v>
      </c>
      <c r="I886" s="43">
        <f t="shared" si="120"/>
        <v>0</v>
      </c>
      <c r="J886" s="43">
        <f t="shared" si="121"/>
        <v>0</v>
      </c>
      <c r="K886" s="43">
        <f t="shared" si="122"/>
        <v>0</v>
      </c>
      <c r="L886" s="43">
        <f t="shared" si="123"/>
        <v>0</v>
      </c>
      <c r="M886" s="43">
        <f t="shared" si="124"/>
        <v>0</v>
      </c>
      <c r="N886" s="43">
        <f t="shared" si="125"/>
        <v>0</v>
      </c>
      <c r="P886" s="15">
        <v>21</v>
      </c>
      <c r="Q886" s="15">
        <f t="shared" si="119"/>
        <v>-19</v>
      </c>
    </row>
    <row r="887" spans="1:17" ht="14.25">
      <c r="A887" s="38">
        <v>5011</v>
      </c>
      <c r="B887" s="44" t="s">
        <v>254</v>
      </c>
      <c r="C887" s="40" t="s">
        <v>333</v>
      </c>
      <c r="D887" s="40">
        <v>2</v>
      </c>
      <c r="E887" s="41"/>
      <c r="F887" s="43"/>
      <c r="G887" s="43">
        <f t="shared" si="118"/>
        <v>0</v>
      </c>
      <c r="H887" s="43">
        <f t="shared" si="117"/>
        <v>0</v>
      </c>
      <c r="I887" s="43">
        <f t="shared" si="120"/>
        <v>0</v>
      </c>
      <c r="J887" s="43">
        <f t="shared" si="121"/>
        <v>0</v>
      </c>
      <c r="K887" s="43">
        <f t="shared" si="122"/>
        <v>0</v>
      </c>
      <c r="L887" s="43">
        <f t="shared" si="123"/>
        <v>0</v>
      </c>
      <c r="M887" s="43">
        <f t="shared" si="124"/>
        <v>0</v>
      </c>
      <c r="N887" s="43">
        <f t="shared" si="125"/>
        <v>0</v>
      </c>
      <c r="P887" s="15">
        <v>16</v>
      </c>
      <c r="Q887" s="15">
        <f t="shared" si="119"/>
        <v>-14</v>
      </c>
    </row>
    <row r="888" spans="1:17" ht="14.25">
      <c r="A888" s="38">
        <v>5012</v>
      </c>
      <c r="B888" s="44" t="s">
        <v>255</v>
      </c>
      <c r="C888" s="40" t="s">
        <v>333</v>
      </c>
      <c r="D888" s="40">
        <v>7</v>
      </c>
      <c r="E888" s="41"/>
      <c r="F888" s="43"/>
      <c r="G888" s="43">
        <f t="shared" si="118"/>
        <v>0</v>
      </c>
      <c r="H888" s="43">
        <f t="shared" si="117"/>
        <v>0</v>
      </c>
      <c r="I888" s="43">
        <f t="shared" si="120"/>
        <v>0</v>
      </c>
      <c r="J888" s="43">
        <f t="shared" si="121"/>
        <v>0</v>
      </c>
      <c r="K888" s="43">
        <f t="shared" si="122"/>
        <v>0</v>
      </c>
      <c r="L888" s="43">
        <f t="shared" si="123"/>
        <v>0</v>
      </c>
      <c r="M888" s="43">
        <f t="shared" si="124"/>
        <v>0</v>
      </c>
      <c r="N888" s="43">
        <f t="shared" si="125"/>
        <v>0</v>
      </c>
      <c r="P888" s="15">
        <v>21</v>
      </c>
      <c r="Q888" s="15">
        <f t="shared" si="119"/>
        <v>-14</v>
      </c>
    </row>
    <row r="889" spans="1:17" ht="14.25">
      <c r="A889" s="38">
        <v>5013</v>
      </c>
      <c r="B889" s="44" t="s">
        <v>256</v>
      </c>
      <c r="C889" s="40" t="s">
        <v>333</v>
      </c>
      <c r="D889" s="40">
        <v>2</v>
      </c>
      <c r="E889" s="41"/>
      <c r="F889" s="43"/>
      <c r="G889" s="43">
        <f t="shared" si="118"/>
        <v>0</v>
      </c>
      <c r="H889" s="43">
        <f t="shared" si="117"/>
        <v>0</v>
      </c>
      <c r="I889" s="43">
        <f t="shared" si="120"/>
        <v>0</v>
      </c>
      <c r="J889" s="43">
        <f t="shared" si="121"/>
        <v>0</v>
      </c>
      <c r="K889" s="43">
        <f t="shared" si="122"/>
        <v>0</v>
      </c>
      <c r="L889" s="43">
        <f t="shared" si="123"/>
        <v>0</v>
      </c>
      <c r="M889" s="43">
        <f t="shared" si="124"/>
        <v>0</v>
      </c>
      <c r="N889" s="43">
        <f t="shared" si="125"/>
        <v>0</v>
      </c>
      <c r="P889" s="15">
        <v>21</v>
      </c>
      <c r="Q889" s="15">
        <f t="shared" si="119"/>
        <v>-19</v>
      </c>
    </row>
    <row r="890" spans="1:17" ht="28.5">
      <c r="A890" s="38">
        <v>5014</v>
      </c>
      <c r="B890" s="44" t="s">
        <v>257</v>
      </c>
      <c r="C890" s="40" t="s">
        <v>333</v>
      </c>
      <c r="D890" s="40">
        <v>2</v>
      </c>
      <c r="E890" s="41"/>
      <c r="F890" s="43"/>
      <c r="G890" s="43">
        <f t="shared" si="118"/>
        <v>0</v>
      </c>
      <c r="H890" s="43">
        <f t="shared" si="117"/>
        <v>0</v>
      </c>
      <c r="I890" s="43">
        <f t="shared" si="120"/>
        <v>0</v>
      </c>
      <c r="J890" s="43">
        <f t="shared" si="121"/>
        <v>0</v>
      </c>
      <c r="K890" s="43">
        <f t="shared" si="122"/>
        <v>0</v>
      </c>
      <c r="L890" s="43">
        <f t="shared" si="123"/>
        <v>0</v>
      </c>
      <c r="M890" s="43">
        <f t="shared" si="124"/>
        <v>0</v>
      </c>
      <c r="N890" s="43">
        <f t="shared" si="125"/>
        <v>0</v>
      </c>
      <c r="P890" s="15">
        <v>16</v>
      </c>
      <c r="Q890" s="15">
        <f t="shared" si="119"/>
        <v>-14</v>
      </c>
    </row>
    <row r="891" spans="1:17" ht="14.25">
      <c r="A891" s="38">
        <v>5015</v>
      </c>
      <c r="B891" s="44" t="s">
        <v>258</v>
      </c>
      <c r="C891" s="40" t="s">
        <v>333</v>
      </c>
      <c r="D891" s="40">
        <v>7</v>
      </c>
      <c r="E891" s="41"/>
      <c r="F891" s="43"/>
      <c r="G891" s="43">
        <f t="shared" si="118"/>
        <v>0</v>
      </c>
      <c r="H891" s="43">
        <f t="shared" si="117"/>
        <v>0</v>
      </c>
      <c r="I891" s="43">
        <f t="shared" si="120"/>
        <v>0</v>
      </c>
      <c r="J891" s="43">
        <f t="shared" si="121"/>
        <v>0</v>
      </c>
      <c r="K891" s="43">
        <f t="shared" si="122"/>
        <v>0</v>
      </c>
      <c r="L891" s="43">
        <f t="shared" si="123"/>
        <v>0</v>
      </c>
      <c r="M891" s="43">
        <f t="shared" si="124"/>
        <v>0</v>
      </c>
      <c r="N891" s="43">
        <f t="shared" si="125"/>
        <v>0</v>
      </c>
      <c r="P891" s="15">
        <v>16</v>
      </c>
      <c r="Q891" s="15">
        <f t="shared" si="119"/>
        <v>-9</v>
      </c>
    </row>
    <row r="892" spans="1:17" ht="14.25">
      <c r="A892" s="38">
        <v>5016</v>
      </c>
      <c r="B892" s="44" t="s">
        <v>259</v>
      </c>
      <c r="C892" s="40" t="s">
        <v>898</v>
      </c>
      <c r="D892" s="40">
        <v>38</v>
      </c>
      <c r="E892" s="41"/>
      <c r="F892" s="43"/>
      <c r="G892" s="43">
        <f t="shared" si="118"/>
        <v>0</v>
      </c>
      <c r="H892" s="43">
        <f t="shared" si="117"/>
        <v>0</v>
      </c>
      <c r="I892" s="43">
        <f t="shared" si="120"/>
        <v>0</v>
      </c>
      <c r="J892" s="43">
        <f t="shared" si="121"/>
        <v>0</v>
      </c>
      <c r="K892" s="43">
        <f t="shared" si="122"/>
        <v>0</v>
      </c>
      <c r="L892" s="43">
        <f t="shared" si="123"/>
        <v>0</v>
      </c>
      <c r="M892" s="43">
        <f t="shared" si="124"/>
        <v>0</v>
      </c>
      <c r="N892" s="43">
        <f t="shared" si="125"/>
        <v>0</v>
      </c>
      <c r="P892" s="15">
        <v>16</v>
      </c>
      <c r="Q892" s="15">
        <f t="shared" si="119"/>
        <v>22</v>
      </c>
    </row>
    <row r="893" spans="1:17" ht="14.25">
      <c r="A893" s="38">
        <v>5017</v>
      </c>
      <c r="B893" s="44" t="s">
        <v>260</v>
      </c>
      <c r="C893" s="40" t="s">
        <v>898</v>
      </c>
      <c r="D893" s="40">
        <v>992</v>
      </c>
      <c r="E893" s="41"/>
      <c r="F893" s="43"/>
      <c r="G893" s="43">
        <f t="shared" si="118"/>
        <v>0</v>
      </c>
      <c r="H893" s="43">
        <f t="shared" si="117"/>
        <v>0</v>
      </c>
      <c r="I893" s="43">
        <f t="shared" si="120"/>
        <v>0</v>
      </c>
      <c r="J893" s="43">
        <f t="shared" si="121"/>
        <v>0</v>
      </c>
      <c r="K893" s="43">
        <f t="shared" si="122"/>
        <v>0</v>
      </c>
      <c r="L893" s="43">
        <f t="shared" si="123"/>
        <v>0</v>
      </c>
      <c r="M893" s="43">
        <f t="shared" si="124"/>
        <v>0</v>
      </c>
      <c r="N893" s="43">
        <f t="shared" si="125"/>
        <v>0</v>
      </c>
      <c r="P893" s="15">
        <v>16</v>
      </c>
      <c r="Q893" s="15">
        <f t="shared" si="119"/>
        <v>976</v>
      </c>
    </row>
    <row r="894" spans="1:17" ht="14.25">
      <c r="A894" s="38">
        <v>5018</v>
      </c>
      <c r="B894" s="39" t="s">
        <v>261</v>
      </c>
      <c r="C894" s="40" t="s">
        <v>898</v>
      </c>
      <c r="D894" s="40">
        <v>38</v>
      </c>
      <c r="E894" s="41"/>
      <c r="F894" s="43"/>
      <c r="G894" s="43">
        <f t="shared" si="118"/>
        <v>0</v>
      </c>
      <c r="H894" s="43">
        <f t="shared" si="117"/>
        <v>0</v>
      </c>
      <c r="I894" s="43">
        <f t="shared" si="120"/>
        <v>0</v>
      </c>
      <c r="J894" s="43">
        <f t="shared" si="121"/>
        <v>0</v>
      </c>
      <c r="K894" s="43">
        <f t="shared" si="122"/>
        <v>0</v>
      </c>
      <c r="L894" s="43">
        <f t="shared" si="123"/>
        <v>0</v>
      </c>
      <c r="M894" s="43">
        <f t="shared" si="124"/>
        <v>0</v>
      </c>
      <c r="N894" s="43">
        <f t="shared" si="125"/>
        <v>0</v>
      </c>
      <c r="P894" s="15">
        <v>16</v>
      </c>
      <c r="Q894" s="15">
        <f t="shared" si="119"/>
        <v>22</v>
      </c>
    </row>
    <row r="895" spans="1:17" ht="14.25">
      <c r="A895" s="38">
        <v>5019</v>
      </c>
      <c r="B895" s="39" t="s">
        <v>262</v>
      </c>
      <c r="C895" s="40" t="s">
        <v>898</v>
      </c>
      <c r="D895" s="40">
        <v>7</v>
      </c>
      <c r="E895" s="41"/>
      <c r="F895" s="43"/>
      <c r="G895" s="43">
        <f t="shared" si="118"/>
        <v>0</v>
      </c>
      <c r="H895" s="43">
        <f t="shared" si="117"/>
        <v>0</v>
      </c>
      <c r="I895" s="43">
        <f t="shared" si="120"/>
        <v>0</v>
      </c>
      <c r="J895" s="43">
        <f t="shared" si="121"/>
        <v>0</v>
      </c>
      <c r="K895" s="43">
        <f t="shared" si="122"/>
        <v>0</v>
      </c>
      <c r="L895" s="43">
        <f t="shared" si="123"/>
        <v>0</v>
      </c>
      <c r="M895" s="43">
        <f t="shared" si="124"/>
        <v>0</v>
      </c>
      <c r="N895" s="43">
        <f t="shared" si="125"/>
        <v>0</v>
      </c>
      <c r="P895" s="15">
        <v>16</v>
      </c>
      <c r="Q895" s="15">
        <f t="shared" si="119"/>
        <v>-9</v>
      </c>
    </row>
    <row r="896" spans="1:17" ht="14.25">
      <c r="A896" s="38">
        <v>5020</v>
      </c>
      <c r="B896" s="39" t="s">
        <v>263</v>
      </c>
      <c r="C896" s="40" t="s">
        <v>898</v>
      </c>
      <c r="D896" s="40">
        <v>434</v>
      </c>
      <c r="E896" s="41"/>
      <c r="F896" s="43"/>
      <c r="G896" s="43">
        <f t="shared" si="118"/>
        <v>0</v>
      </c>
      <c r="H896" s="43">
        <f t="shared" si="117"/>
        <v>0</v>
      </c>
      <c r="I896" s="43">
        <f t="shared" si="120"/>
        <v>0</v>
      </c>
      <c r="J896" s="43">
        <f t="shared" si="121"/>
        <v>0</v>
      </c>
      <c r="K896" s="43">
        <f t="shared" si="122"/>
        <v>0</v>
      </c>
      <c r="L896" s="43">
        <f t="shared" si="123"/>
        <v>0</v>
      </c>
      <c r="M896" s="43">
        <f t="shared" si="124"/>
        <v>0</v>
      </c>
      <c r="N896" s="43">
        <f t="shared" si="125"/>
        <v>0</v>
      </c>
      <c r="P896" s="15">
        <v>16</v>
      </c>
      <c r="Q896" s="15">
        <f t="shared" si="119"/>
        <v>418</v>
      </c>
    </row>
    <row r="897" spans="1:17" ht="14.25">
      <c r="A897" s="38">
        <v>5021</v>
      </c>
      <c r="B897" s="39" t="s">
        <v>264</v>
      </c>
      <c r="C897" s="40" t="s">
        <v>898</v>
      </c>
      <c r="D897" s="40">
        <v>372</v>
      </c>
      <c r="E897" s="41"/>
      <c r="F897" s="43"/>
      <c r="G897" s="43">
        <f t="shared" si="118"/>
        <v>0</v>
      </c>
      <c r="H897" s="43">
        <f t="shared" si="117"/>
        <v>0</v>
      </c>
      <c r="I897" s="43">
        <f t="shared" si="120"/>
        <v>0</v>
      </c>
      <c r="J897" s="43">
        <f t="shared" si="121"/>
        <v>0</v>
      </c>
      <c r="K897" s="43">
        <f t="shared" si="122"/>
        <v>0</v>
      </c>
      <c r="L897" s="43">
        <f t="shared" si="123"/>
        <v>0</v>
      </c>
      <c r="M897" s="43">
        <f t="shared" si="124"/>
        <v>0</v>
      </c>
      <c r="N897" s="43">
        <f t="shared" si="125"/>
        <v>0</v>
      </c>
      <c r="P897" s="15">
        <v>16</v>
      </c>
      <c r="Q897" s="15">
        <f t="shared" si="119"/>
        <v>356</v>
      </c>
    </row>
    <row r="898" spans="1:17" ht="14.25">
      <c r="A898" s="38">
        <v>5022</v>
      </c>
      <c r="B898" s="39" t="s">
        <v>265</v>
      </c>
      <c r="C898" s="40" t="s">
        <v>898</v>
      </c>
      <c r="D898" s="40">
        <v>7</v>
      </c>
      <c r="E898" s="41"/>
      <c r="F898" s="43"/>
      <c r="G898" s="43">
        <f t="shared" si="118"/>
        <v>0</v>
      </c>
      <c r="H898" s="43">
        <f t="shared" si="117"/>
        <v>0</v>
      </c>
      <c r="I898" s="43">
        <f t="shared" si="120"/>
        <v>0</v>
      </c>
      <c r="J898" s="43">
        <f t="shared" si="121"/>
        <v>0</v>
      </c>
      <c r="K898" s="43">
        <f t="shared" si="122"/>
        <v>0</v>
      </c>
      <c r="L898" s="43">
        <f t="shared" si="123"/>
        <v>0</v>
      </c>
      <c r="M898" s="43">
        <f t="shared" si="124"/>
        <v>0</v>
      </c>
      <c r="N898" s="43">
        <f t="shared" si="125"/>
        <v>0</v>
      </c>
      <c r="P898" s="15">
        <v>16</v>
      </c>
      <c r="Q898" s="15">
        <f t="shared" si="119"/>
        <v>-9</v>
      </c>
    </row>
    <row r="899" spans="1:17" ht="14.25">
      <c r="A899" s="38">
        <v>5023</v>
      </c>
      <c r="B899" s="39" t="s">
        <v>266</v>
      </c>
      <c r="C899" s="40" t="s">
        <v>898</v>
      </c>
      <c r="D899" s="40">
        <v>20</v>
      </c>
      <c r="E899" s="41"/>
      <c r="F899" s="43"/>
      <c r="G899" s="43">
        <f t="shared" si="118"/>
        <v>0</v>
      </c>
      <c r="H899" s="43">
        <f t="shared" si="117"/>
        <v>0</v>
      </c>
      <c r="I899" s="43">
        <f t="shared" si="120"/>
        <v>0</v>
      </c>
      <c r="J899" s="43">
        <f t="shared" si="121"/>
        <v>0</v>
      </c>
      <c r="K899" s="43">
        <f t="shared" si="122"/>
        <v>0</v>
      </c>
      <c r="L899" s="43">
        <f t="shared" si="123"/>
        <v>0</v>
      </c>
      <c r="M899" s="43">
        <f t="shared" si="124"/>
        <v>0</v>
      </c>
      <c r="N899" s="43">
        <f t="shared" si="125"/>
        <v>0</v>
      </c>
      <c r="P899" s="15">
        <v>6</v>
      </c>
      <c r="Q899" s="15">
        <f t="shared" si="119"/>
        <v>14</v>
      </c>
    </row>
    <row r="900" spans="1:17" ht="14.25">
      <c r="A900" s="38">
        <v>5024</v>
      </c>
      <c r="B900" s="39" t="s">
        <v>267</v>
      </c>
      <c r="C900" s="40" t="s">
        <v>898</v>
      </c>
      <c r="D900" s="40">
        <v>51</v>
      </c>
      <c r="E900" s="41"/>
      <c r="F900" s="43"/>
      <c r="G900" s="43">
        <f t="shared" si="118"/>
        <v>0</v>
      </c>
      <c r="H900" s="43">
        <f t="shared" si="117"/>
        <v>0</v>
      </c>
      <c r="I900" s="43">
        <f t="shared" si="120"/>
        <v>0</v>
      </c>
      <c r="J900" s="43">
        <f t="shared" si="121"/>
        <v>0</v>
      </c>
      <c r="K900" s="43">
        <f t="shared" si="122"/>
        <v>0</v>
      </c>
      <c r="L900" s="43">
        <f t="shared" si="123"/>
        <v>0</v>
      </c>
      <c r="M900" s="43">
        <f t="shared" si="124"/>
        <v>0</v>
      </c>
      <c r="N900" s="43">
        <f t="shared" si="125"/>
        <v>0</v>
      </c>
      <c r="P900" s="15">
        <v>6</v>
      </c>
      <c r="Q900" s="15">
        <f t="shared" si="119"/>
        <v>45</v>
      </c>
    </row>
    <row r="901" spans="1:17" ht="14.25">
      <c r="A901" s="38">
        <v>5025</v>
      </c>
      <c r="B901" s="39" t="s">
        <v>268</v>
      </c>
      <c r="C901" s="40" t="s">
        <v>898</v>
      </c>
      <c r="D901" s="40">
        <v>20</v>
      </c>
      <c r="E901" s="41"/>
      <c r="F901" s="43"/>
      <c r="G901" s="43">
        <f t="shared" si="118"/>
        <v>0</v>
      </c>
      <c r="H901" s="43">
        <f t="shared" si="117"/>
        <v>0</v>
      </c>
      <c r="I901" s="43">
        <f t="shared" si="120"/>
        <v>0</v>
      </c>
      <c r="J901" s="43">
        <f t="shared" si="121"/>
        <v>0</v>
      </c>
      <c r="K901" s="43">
        <f t="shared" si="122"/>
        <v>0</v>
      </c>
      <c r="L901" s="43">
        <f t="shared" si="123"/>
        <v>0</v>
      </c>
      <c r="M901" s="43">
        <f t="shared" si="124"/>
        <v>0</v>
      </c>
      <c r="N901" s="43">
        <f t="shared" si="125"/>
        <v>0</v>
      </c>
      <c r="P901" s="15">
        <v>6</v>
      </c>
      <c r="Q901" s="15">
        <f t="shared" si="119"/>
        <v>14</v>
      </c>
    </row>
    <row r="902" spans="1:17" ht="14.25">
      <c r="A902" s="38">
        <v>5026</v>
      </c>
      <c r="B902" s="39" t="s">
        <v>269</v>
      </c>
      <c r="C902" s="40" t="s">
        <v>898</v>
      </c>
      <c r="D902" s="40">
        <v>44</v>
      </c>
      <c r="E902" s="41"/>
      <c r="F902" s="43"/>
      <c r="G902" s="43">
        <f t="shared" si="118"/>
        <v>0</v>
      </c>
      <c r="H902" s="43">
        <f t="shared" si="117"/>
        <v>0</v>
      </c>
      <c r="I902" s="43">
        <f t="shared" si="120"/>
        <v>0</v>
      </c>
      <c r="J902" s="43">
        <f t="shared" si="121"/>
        <v>0</v>
      </c>
      <c r="K902" s="43">
        <f t="shared" si="122"/>
        <v>0</v>
      </c>
      <c r="L902" s="43">
        <f t="shared" si="123"/>
        <v>0</v>
      </c>
      <c r="M902" s="43">
        <f t="shared" si="124"/>
        <v>0</v>
      </c>
      <c r="N902" s="43">
        <f t="shared" si="125"/>
        <v>0</v>
      </c>
      <c r="P902" s="15">
        <v>6</v>
      </c>
      <c r="Q902" s="15">
        <f t="shared" si="119"/>
        <v>38</v>
      </c>
    </row>
    <row r="903" spans="1:17" ht="28.5">
      <c r="A903" s="38">
        <v>5027</v>
      </c>
      <c r="B903" s="39" t="s">
        <v>270</v>
      </c>
      <c r="C903" s="40" t="s">
        <v>898</v>
      </c>
      <c r="D903" s="40">
        <v>3101</v>
      </c>
      <c r="E903" s="41"/>
      <c r="F903" s="43"/>
      <c r="G903" s="43">
        <f t="shared" si="118"/>
        <v>0</v>
      </c>
      <c r="H903" s="43">
        <f t="shared" si="117"/>
        <v>0</v>
      </c>
      <c r="I903" s="43">
        <f t="shared" si="120"/>
        <v>0</v>
      </c>
      <c r="J903" s="43">
        <f t="shared" si="121"/>
        <v>0</v>
      </c>
      <c r="K903" s="43">
        <f t="shared" si="122"/>
        <v>0</v>
      </c>
      <c r="L903" s="43">
        <f t="shared" si="123"/>
        <v>0</v>
      </c>
      <c r="M903" s="43">
        <f t="shared" si="124"/>
        <v>0</v>
      </c>
      <c r="N903" s="43">
        <f t="shared" si="125"/>
        <v>0</v>
      </c>
      <c r="P903" s="15">
        <v>6</v>
      </c>
      <c r="Q903" s="15">
        <f t="shared" si="119"/>
        <v>3095</v>
      </c>
    </row>
    <row r="904" spans="1:17" ht="14.25">
      <c r="A904" s="38">
        <v>5028</v>
      </c>
      <c r="B904" s="39" t="s">
        <v>271</v>
      </c>
      <c r="C904" s="40" t="s">
        <v>898</v>
      </c>
      <c r="D904" s="40">
        <v>311</v>
      </c>
      <c r="E904" s="41"/>
      <c r="F904" s="43"/>
      <c r="G904" s="43">
        <f t="shared" si="118"/>
        <v>0</v>
      </c>
      <c r="H904" s="43">
        <f t="shared" si="117"/>
        <v>0</v>
      </c>
      <c r="I904" s="43">
        <f t="shared" si="120"/>
        <v>0</v>
      </c>
      <c r="J904" s="43">
        <f t="shared" si="121"/>
        <v>0</v>
      </c>
      <c r="K904" s="43">
        <f t="shared" si="122"/>
        <v>0</v>
      </c>
      <c r="L904" s="43">
        <f t="shared" si="123"/>
        <v>0</v>
      </c>
      <c r="M904" s="43">
        <f t="shared" si="124"/>
        <v>0</v>
      </c>
      <c r="N904" s="43">
        <f t="shared" si="125"/>
        <v>0</v>
      </c>
      <c r="P904" s="15">
        <v>6</v>
      </c>
      <c r="Q904" s="15">
        <f t="shared" si="119"/>
        <v>305</v>
      </c>
    </row>
    <row r="905" spans="1:17" ht="14.25">
      <c r="A905" s="38">
        <v>5029</v>
      </c>
      <c r="B905" s="39" t="s">
        <v>272</v>
      </c>
      <c r="C905" s="40" t="s">
        <v>898</v>
      </c>
      <c r="D905" s="40">
        <v>7</v>
      </c>
      <c r="E905" s="41"/>
      <c r="F905" s="43"/>
      <c r="G905" s="43">
        <f t="shared" si="118"/>
        <v>0</v>
      </c>
      <c r="H905" s="43">
        <f t="shared" si="117"/>
        <v>0</v>
      </c>
      <c r="I905" s="43">
        <f t="shared" si="120"/>
        <v>0</v>
      </c>
      <c r="J905" s="43">
        <f t="shared" si="121"/>
        <v>0</v>
      </c>
      <c r="K905" s="43">
        <f t="shared" si="122"/>
        <v>0</v>
      </c>
      <c r="L905" s="43">
        <f t="shared" si="123"/>
        <v>0</v>
      </c>
      <c r="M905" s="43">
        <f t="shared" si="124"/>
        <v>0</v>
      </c>
      <c r="N905" s="43">
        <f t="shared" si="125"/>
        <v>0</v>
      </c>
      <c r="P905" s="15">
        <v>6</v>
      </c>
      <c r="Q905" s="15">
        <f t="shared" si="119"/>
        <v>1</v>
      </c>
    </row>
    <row r="906" spans="1:17" ht="28.5">
      <c r="A906" s="38">
        <v>5030</v>
      </c>
      <c r="B906" s="39" t="s">
        <v>273</v>
      </c>
      <c r="C906" s="40" t="s">
        <v>333</v>
      </c>
      <c r="D906" s="40">
        <v>3</v>
      </c>
      <c r="E906" s="41"/>
      <c r="F906" s="43"/>
      <c r="G906" s="43">
        <f t="shared" si="118"/>
        <v>0</v>
      </c>
      <c r="H906" s="43">
        <f t="shared" si="117"/>
        <v>0</v>
      </c>
      <c r="I906" s="43">
        <f t="shared" si="120"/>
        <v>0</v>
      </c>
      <c r="J906" s="43">
        <f t="shared" si="121"/>
        <v>0</v>
      </c>
      <c r="K906" s="43">
        <f t="shared" si="122"/>
        <v>0</v>
      </c>
      <c r="L906" s="43">
        <f t="shared" si="123"/>
        <v>0</v>
      </c>
      <c r="M906" s="43">
        <f t="shared" si="124"/>
        <v>0</v>
      </c>
      <c r="N906" s="43">
        <f t="shared" si="125"/>
        <v>0</v>
      </c>
      <c r="P906" s="15">
        <v>6</v>
      </c>
      <c r="Q906" s="15">
        <f t="shared" si="119"/>
        <v>-3</v>
      </c>
    </row>
    <row r="907" spans="1:17" ht="42.75">
      <c r="A907" s="38">
        <v>5031</v>
      </c>
      <c r="B907" s="39" t="s">
        <v>274</v>
      </c>
      <c r="C907" s="40" t="s">
        <v>333</v>
      </c>
      <c r="D907" s="40">
        <v>2</v>
      </c>
      <c r="E907" s="41"/>
      <c r="F907" s="43"/>
      <c r="G907" s="43">
        <f t="shared" si="118"/>
        <v>0</v>
      </c>
      <c r="H907" s="43">
        <f t="shared" si="117"/>
        <v>0</v>
      </c>
      <c r="I907" s="43">
        <f t="shared" si="120"/>
        <v>0</v>
      </c>
      <c r="J907" s="43">
        <f t="shared" si="121"/>
        <v>0</v>
      </c>
      <c r="K907" s="43">
        <f t="shared" si="122"/>
        <v>0</v>
      </c>
      <c r="L907" s="43">
        <f t="shared" si="123"/>
        <v>0</v>
      </c>
      <c r="M907" s="43">
        <f t="shared" si="124"/>
        <v>0</v>
      </c>
      <c r="N907" s="43">
        <f t="shared" si="125"/>
        <v>0</v>
      </c>
      <c r="P907" s="15">
        <v>6</v>
      </c>
      <c r="Q907" s="15">
        <f t="shared" si="119"/>
        <v>-4</v>
      </c>
    </row>
    <row r="908" spans="1:17" ht="42.75">
      <c r="A908" s="38">
        <v>5032</v>
      </c>
      <c r="B908" s="39" t="s">
        <v>275</v>
      </c>
      <c r="C908" s="40" t="s">
        <v>333</v>
      </c>
      <c r="D908" s="40">
        <v>2</v>
      </c>
      <c r="E908" s="41"/>
      <c r="F908" s="43"/>
      <c r="G908" s="43">
        <f t="shared" si="118"/>
        <v>0</v>
      </c>
      <c r="H908" s="43">
        <f t="shared" si="117"/>
        <v>0</v>
      </c>
      <c r="I908" s="43">
        <f t="shared" si="120"/>
        <v>0</v>
      </c>
      <c r="J908" s="43">
        <f t="shared" si="121"/>
        <v>0</v>
      </c>
      <c r="K908" s="43">
        <f t="shared" si="122"/>
        <v>0</v>
      </c>
      <c r="L908" s="43">
        <f t="shared" si="123"/>
        <v>0</v>
      </c>
      <c r="M908" s="43">
        <f t="shared" si="124"/>
        <v>0</v>
      </c>
      <c r="N908" s="43">
        <f t="shared" si="125"/>
        <v>0</v>
      </c>
      <c r="P908" s="15">
        <v>6</v>
      </c>
      <c r="Q908" s="15">
        <f t="shared" si="119"/>
        <v>-4</v>
      </c>
    </row>
    <row r="909" spans="1:17" ht="42.75">
      <c r="A909" s="38">
        <v>5033</v>
      </c>
      <c r="B909" s="39" t="s">
        <v>276</v>
      </c>
      <c r="C909" s="40" t="s">
        <v>333</v>
      </c>
      <c r="D909" s="40">
        <v>2</v>
      </c>
      <c r="E909" s="41"/>
      <c r="F909" s="43"/>
      <c r="G909" s="43">
        <f t="shared" si="118"/>
        <v>0</v>
      </c>
      <c r="H909" s="43">
        <f t="shared" si="117"/>
        <v>0</v>
      </c>
      <c r="I909" s="43">
        <f t="shared" si="120"/>
        <v>0</v>
      </c>
      <c r="J909" s="43">
        <f t="shared" si="121"/>
        <v>0</v>
      </c>
      <c r="K909" s="43">
        <f t="shared" si="122"/>
        <v>0</v>
      </c>
      <c r="L909" s="43">
        <f t="shared" si="123"/>
        <v>0</v>
      </c>
      <c r="M909" s="43">
        <f t="shared" si="124"/>
        <v>0</v>
      </c>
      <c r="N909" s="43">
        <f t="shared" si="125"/>
        <v>0</v>
      </c>
      <c r="P909" s="15">
        <v>6</v>
      </c>
      <c r="Q909" s="15">
        <f t="shared" si="119"/>
        <v>-4</v>
      </c>
    </row>
    <row r="910" spans="1:17" ht="14.25">
      <c r="A910" s="38">
        <v>5034</v>
      </c>
      <c r="B910" s="39" t="s">
        <v>277</v>
      </c>
      <c r="C910" s="40" t="s">
        <v>333</v>
      </c>
      <c r="D910" s="40">
        <v>62</v>
      </c>
      <c r="E910" s="41"/>
      <c r="F910" s="43"/>
      <c r="G910" s="43">
        <f t="shared" si="118"/>
        <v>0</v>
      </c>
      <c r="H910" s="43">
        <f t="shared" si="117"/>
        <v>0</v>
      </c>
      <c r="I910" s="43">
        <f t="shared" si="120"/>
        <v>0</v>
      </c>
      <c r="J910" s="43">
        <f t="shared" si="121"/>
        <v>0</v>
      </c>
      <c r="K910" s="43">
        <f t="shared" si="122"/>
        <v>0</v>
      </c>
      <c r="L910" s="43">
        <f t="shared" si="123"/>
        <v>0</v>
      </c>
      <c r="M910" s="43">
        <f t="shared" si="124"/>
        <v>0</v>
      </c>
      <c r="N910" s="43">
        <f t="shared" si="125"/>
        <v>0</v>
      </c>
      <c r="P910" s="15">
        <v>154</v>
      </c>
      <c r="Q910" s="15">
        <f t="shared" si="119"/>
        <v>-92</v>
      </c>
    </row>
    <row r="911" spans="1:17" ht="14.25">
      <c r="A911" s="38">
        <v>5035</v>
      </c>
      <c r="B911" s="39" t="s">
        <v>278</v>
      </c>
      <c r="C911" s="40" t="s">
        <v>333</v>
      </c>
      <c r="D911" s="40">
        <v>20</v>
      </c>
      <c r="E911" s="41"/>
      <c r="F911" s="43"/>
      <c r="G911" s="43">
        <f t="shared" si="118"/>
        <v>0</v>
      </c>
      <c r="H911" s="43">
        <f t="shared" si="117"/>
        <v>0</v>
      </c>
      <c r="I911" s="43">
        <f t="shared" si="120"/>
        <v>0</v>
      </c>
      <c r="J911" s="43">
        <f t="shared" si="121"/>
        <v>0</v>
      </c>
      <c r="K911" s="43">
        <f t="shared" si="122"/>
        <v>0</v>
      </c>
      <c r="L911" s="43">
        <f t="shared" si="123"/>
        <v>0</v>
      </c>
      <c r="M911" s="43">
        <f t="shared" si="124"/>
        <v>0</v>
      </c>
      <c r="N911" s="43">
        <f t="shared" si="125"/>
        <v>0</v>
      </c>
      <c r="P911" s="15">
        <v>2</v>
      </c>
      <c r="Q911" s="15">
        <f t="shared" si="119"/>
        <v>18</v>
      </c>
    </row>
    <row r="912" spans="1:17" ht="14.25">
      <c r="A912" s="38">
        <v>5036</v>
      </c>
      <c r="B912" s="39" t="s">
        <v>279</v>
      </c>
      <c r="C912" s="40" t="s">
        <v>333</v>
      </c>
      <c r="D912" s="40">
        <v>20</v>
      </c>
      <c r="E912" s="41"/>
      <c r="F912" s="43"/>
      <c r="G912" s="43">
        <f t="shared" si="118"/>
        <v>0</v>
      </c>
      <c r="H912" s="43">
        <f t="shared" si="117"/>
        <v>0</v>
      </c>
      <c r="I912" s="43">
        <f t="shared" si="120"/>
        <v>0</v>
      </c>
      <c r="J912" s="43">
        <f t="shared" si="121"/>
        <v>0</v>
      </c>
      <c r="K912" s="43">
        <f t="shared" si="122"/>
        <v>0</v>
      </c>
      <c r="L912" s="43">
        <f t="shared" si="123"/>
        <v>0</v>
      </c>
      <c r="M912" s="43">
        <f t="shared" si="124"/>
        <v>0</v>
      </c>
      <c r="N912" s="43">
        <f t="shared" si="125"/>
        <v>0</v>
      </c>
      <c r="P912" s="15">
        <v>11</v>
      </c>
      <c r="Q912" s="15">
        <f t="shared" si="119"/>
        <v>9</v>
      </c>
    </row>
    <row r="913" spans="1:17" ht="14.25">
      <c r="A913" s="38">
        <v>5037</v>
      </c>
      <c r="B913" s="39" t="s">
        <v>280</v>
      </c>
      <c r="C913" s="40" t="s">
        <v>333</v>
      </c>
      <c r="D913" s="40">
        <v>75</v>
      </c>
      <c r="E913" s="41"/>
      <c r="F913" s="43"/>
      <c r="G913" s="43">
        <f t="shared" si="118"/>
        <v>0</v>
      </c>
      <c r="H913" s="43">
        <f t="shared" si="117"/>
        <v>0</v>
      </c>
      <c r="I913" s="43">
        <f t="shared" si="120"/>
        <v>0</v>
      </c>
      <c r="J913" s="43">
        <f t="shared" si="121"/>
        <v>0</v>
      </c>
      <c r="K913" s="43">
        <f t="shared" si="122"/>
        <v>0</v>
      </c>
      <c r="L913" s="43">
        <f t="shared" si="123"/>
        <v>0</v>
      </c>
      <c r="M913" s="43">
        <f t="shared" si="124"/>
        <v>0</v>
      </c>
      <c r="N913" s="43">
        <f t="shared" si="125"/>
        <v>0</v>
      </c>
      <c r="P913" s="15">
        <v>6</v>
      </c>
      <c r="Q913" s="15">
        <f t="shared" si="119"/>
        <v>69</v>
      </c>
    </row>
    <row r="914" spans="1:17" ht="14.25">
      <c r="A914" s="38">
        <v>5038</v>
      </c>
      <c r="B914" s="39" t="s">
        <v>281</v>
      </c>
      <c r="C914" s="40" t="s">
        <v>333</v>
      </c>
      <c r="D914" s="40">
        <v>75</v>
      </c>
      <c r="E914" s="41"/>
      <c r="F914" s="43"/>
      <c r="G914" s="43">
        <f t="shared" si="118"/>
        <v>0</v>
      </c>
      <c r="H914" s="43">
        <f t="shared" ref="H914:H977" si="126">G914*$H$16</f>
        <v>0</v>
      </c>
      <c r="I914" s="43">
        <f t="shared" si="120"/>
        <v>0</v>
      </c>
      <c r="J914" s="43">
        <f t="shared" si="121"/>
        <v>0</v>
      </c>
      <c r="K914" s="43">
        <f t="shared" si="122"/>
        <v>0</v>
      </c>
      <c r="L914" s="43">
        <f t="shared" si="123"/>
        <v>0</v>
      </c>
      <c r="M914" s="43">
        <f t="shared" si="124"/>
        <v>0</v>
      </c>
      <c r="N914" s="43">
        <f t="shared" si="125"/>
        <v>0</v>
      </c>
      <c r="P914" s="15">
        <v>3</v>
      </c>
      <c r="Q914" s="15">
        <f t="shared" si="119"/>
        <v>72</v>
      </c>
    </row>
    <row r="915" spans="1:17" ht="14.25">
      <c r="A915" s="38">
        <v>5039</v>
      </c>
      <c r="B915" s="39" t="s">
        <v>282</v>
      </c>
      <c r="C915" s="40" t="s">
        <v>333</v>
      </c>
      <c r="D915" s="40">
        <v>75</v>
      </c>
      <c r="E915" s="41"/>
      <c r="F915" s="43"/>
      <c r="G915" s="43">
        <f t="shared" ref="G915:G978" si="127">F915+E915</f>
        <v>0</v>
      </c>
      <c r="H915" s="43">
        <f t="shared" si="126"/>
        <v>0</v>
      </c>
      <c r="I915" s="43">
        <f t="shared" si="120"/>
        <v>0</v>
      </c>
      <c r="J915" s="43">
        <f t="shared" si="121"/>
        <v>0</v>
      </c>
      <c r="K915" s="43">
        <f t="shared" si="122"/>
        <v>0</v>
      </c>
      <c r="L915" s="43">
        <f t="shared" si="123"/>
        <v>0</v>
      </c>
      <c r="M915" s="43">
        <f t="shared" si="124"/>
        <v>0</v>
      </c>
      <c r="N915" s="43">
        <f t="shared" si="125"/>
        <v>0</v>
      </c>
      <c r="P915" s="15">
        <v>1</v>
      </c>
      <c r="Q915" s="15">
        <f t="shared" si="119"/>
        <v>74</v>
      </c>
    </row>
    <row r="916" spans="1:17" ht="14.25">
      <c r="A916" s="38">
        <v>5040</v>
      </c>
      <c r="B916" s="39" t="s">
        <v>283</v>
      </c>
      <c r="C916" s="40" t="s">
        <v>333</v>
      </c>
      <c r="D916" s="40">
        <v>75</v>
      </c>
      <c r="E916" s="41"/>
      <c r="F916" s="43"/>
      <c r="G916" s="43">
        <f t="shared" si="127"/>
        <v>0</v>
      </c>
      <c r="H916" s="43">
        <f t="shared" si="126"/>
        <v>0</v>
      </c>
      <c r="I916" s="43">
        <f t="shared" si="120"/>
        <v>0</v>
      </c>
      <c r="J916" s="43">
        <f t="shared" si="121"/>
        <v>0</v>
      </c>
      <c r="K916" s="43">
        <f t="shared" si="122"/>
        <v>0</v>
      </c>
      <c r="L916" s="43">
        <f t="shared" si="123"/>
        <v>0</v>
      </c>
      <c r="M916" s="43">
        <f t="shared" si="124"/>
        <v>0</v>
      </c>
      <c r="N916" s="43">
        <f t="shared" si="125"/>
        <v>0</v>
      </c>
      <c r="P916" s="15">
        <v>2</v>
      </c>
      <c r="Q916" s="15">
        <f t="shared" ref="Q916:Q979" si="128">D916-P916</f>
        <v>73</v>
      </c>
    </row>
    <row r="917" spans="1:17" ht="14.25">
      <c r="A917" s="38">
        <v>5041</v>
      </c>
      <c r="B917" s="39" t="s">
        <v>284</v>
      </c>
      <c r="C917" s="40" t="s">
        <v>340</v>
      </c>
      <c r="D917" s="40">
        <v>7</v>
      </c>
      <c r="E917" s="41"/>
      <c r="F917" s="43"/>
      <c r="G917" s="43">
        <f t="shared" si="127"/>
        <v>0</v>
      </c>
      <c r="H917" s="43">
        <f t="shared" si="126"/>
        <v>0</v>
      </c>
      <c r="I917" s="43">
        <f t="shared" si="120"/>
        <v>0</v>
      </c>
      <c r="J917" s="43">
        <f t="shared" si="121"/>
        <v>0</v>
      </c>
      <c r="K917" s="43">
        <f t="shared" si="122"/>
        <v>0</v>
      </c>
      <c r="L917" s="43">
        <f t="shared" si="123"/>
        <v>0</v>
      </c>
      <c r="M917" s="43">
        <f t="shared" si="124"/>
        <v>0</v>
      </c>
      <c r="N917" s="43">
        <f t="shared" si="125"/>
        <v>0</v>
      </c>
      <c r="P917" s="15">
        <v>3</v>
      </c>
      <c r="Q917" s="15">
        <f t="shared" si="128"/>
        <v>4</v>
      </c>
    </row>
    <row r="918" spans="1:17" ht="14.25">
      <c r="A918" s="38">
        <v>5042</v>
      </c>
      <c r="B918" s="39" t="s">
        <v>285</v>
      </c>
      <c r="C918" s="40" t="s">
        <v>333</v>
      </c>
      <c r="D918" s="40">
        <v>7</v>
      </c>
      <c r="E918" s="41"/>
      <c r="F918" s="43"/>
      <c r="G918" s="43">
        <f t="shared" si="127"/>
        <v>0</v>
      </c>
      <c r="H918" s="43">
        <f t="shared" si="126"/>
        <v>0</v>
      </c>
      <c r="I918" s="43">
        <f t="shared" si="120"/>
        <v>0</v>
      </c>
      <c r="J918" s="43">
        <f t="shared" si="121"/>
        <v>0</v>
      </c>
      <c r="K918" s="43">
        <f t="shared" si="122"/>
        <v>0</v>
      </c>
      <c r="L918" s="43">
        <f t="shared" si="123"/>
        <v>0</v>
      </c>
      <c r="M918" s="43">
        <f t="shared" si="124"/>
        <v>0</v>
      </c>
      <c r="N918" s="43">
        <f t="shared" si="125"/>
        <v>0</v>
      </c>
      <c r="P918" s="15">
        <v>6</v>
      </c>
      <c r="Q918" s="15">
        <f t="shared" si="128"/>
        <v>1</v>
      </c>
    </row>
    <row r="919" spans="1:17" ht="28.5">
      <c r="A919" s="38">
        <v>5043</v>
      </c>
      <c r="B919" s="39" t="s">
        <v>286</v>
      </c>
      <c r="C919" s="40" t="s">
        <v>333</v>
      </c>
      <c r="D919" s="40">
        <v>20</v>
      </c>
      <c r="E919" s="41"/>
      <c r="F919" s="43"/>
      <c r="G919" s="43">
        <f t="shared" si="127"/>
        <v>0</v>
      </c>
      <c r="H919" s="43">
        <f t="shared" si="126"/>
        <v>0</v>
      </c>
      <c r="I919" s="43">
        <f t="shared" si="120"/>
        <v>0</v>
      </c>
      <c r="J919" s="43">
        <f t="shared" si="121"/>
        <v>0</v>
      </c>
      <c r="K919" s="43">
        <f t="shared" si="122"/>
        <v>0</v>
      </c>
      <c r="L919" s="43">
        <f t="shared" si="123"/>
        <v>0</v>
      </c>
      <c r="M919" s="43">
        <f t="shared" si="124"/>
        <v>0</v>
      </c>
      <c r="N919" s="43">
        <f t="shared" si="125"/>
        <v>0</v>
      </c>
      <c r="P919" s="15">
        <v>2</v>
      </c>
      <c r="Q919" s="15">
        <f t="shared" si="128"/>
        <v>18</v>
      </c>
    </row>
    <row r="920" spans="1:17" ht="14.25">
      <c r="A920" s="38">
        <v>5044</v>
      </c>
      <c r="B920" s="39" t="s">
        <v>287</v>
      </c>
      <c r="C920" s="40" t="s">
        <v>333</v>
      </c>
      <c r="D920" s="40">
        <v>20</v>
      </c>
      <c r="E920" s="41"/>
      <c r="F920" s="43"/>
      <c r="G920" s="43">
        <f t="shared" si="127"/>
        <v>0</v>
      </c>
      <c r="H920" s="43">
        <f t="shared" si="126"/>
        <v>0</v>
      </c>
      <c r="I920" s="43">
        <f t="shared" si="120"/>
        <v>0</v>
      </c>
      <c r="J920" s="43">
        <f t="shared" si="121"/>
        <v>0</v>
      </c>
      <c r="K920" s="43">
        <f t="shared" si="122"/>
        <v>0</v>
      </c>
      <c r="L920" s="43">
        <f t="shared" si="123"/>
        <v>0</v>
      </c>
      <c r="M920" s="43">
        <f t="shared" si="124"/>
        <v>0</v>
      </c>
      <c r="N920" s="43">
        <f t="shared" si="125"/>
        <v>0</v>
      </c>
      <c r="P920" s="15">
        <v>2</v>
      </c>
      <c r="Q920" s="15">
        <f t="shared" si="128"/>
        <v>18</v>
      </c>
    </row>
    <row r="921" spans="1:17" ht="14.25">
      <c r="A921" s="38">
        <v>5045</v>
      </c>
      <c r="B921" s="39" t="s">
        <v>288</v>
      </c>
      <c r="C921" s="40" t="s">
        <v>333</v>
      </c>
      <c r="D921" s="40">
        <v>20</v>
      </c>
      <c r="E921" s="41"/>
      <c r="F921" s="43"/>
      <c r="G921" s="43">
        <f t="shared" si="127"/>
        <v>0</v>
      </c>
      <c r="H921" s="43">
        <f t="shared" si="126"/>
        <v>0</v>
      </c>
      <c r="I921" s="43">
        <f t="shared" ref="I921:I984" si="129">G921+H921</f>
        <v>0</v>
      </c>
      <c r="J921" s="43">
        <f t="shared" ref="J921:J984" si="130">E921*D921</f>
        <v>0</v>
      </c>
      <c r="K921" s="43">
        <f t="shared" ref="K921:K984" si="131">F921*D921</f>
        <v>0</v>
      </c>
      <c r="L921" s="43">
        <f t="shared" ref="L921:L984" si="132">G921*D921</f>
        <v>0</v>
      </c>
      <c r="M921" s="43">
        <f t="shared" ref="M921:M984" si="133">H921*D921</f>
        <v>0</v>
      </c>
      <c r="N921" s="43">
        <f t="shared" ref="N921:N984" si="134">L921+M921</f>
        <v>0</v>
      </c>
      <c r="P921" s="15">
        <v>2</v>
      </c>
      <c r="Q921" s="15">
        <f t="shared" si="128"/>
        <v>18</v>
      </c>
    </row>
    <row r="922" spans="1:17" ht="14.25">
      <c r="A922" s="38">
        <v>5046</v>
      </c>
      <c r="B922" s="39" t="s">
        <v>289</v>
      </c>
      <c r="C922" s="40" t="s">
        <v>333</v>
      </c>
      <c r="D922" s="40">
        <v>13</v>
      </c>
      <c r="E922" s="41"/>
      <c r="F922" s="43"/>
      <c r="G922" s="43">
        <f t="shared" si="127"/>
        <v>0</v>
      </c>
      <c r="H922" s="43">
        <f t="shared" si="126"/>
        <v>0</v>
      </c>
      <c r="I922" s="43">
        <f t="shared" si="129"/>
        <v>0</v>
      </c>
      <c r="J922" s="43">
        <f t="shared" si="130"/>
        <v>0</v>
      </c>
      <c r="K922" s="43">
        <f t="shared" si="131"/>
        <v>0</v>
      </c>
      <c r="L922" s="43">
        <f t="shared" si="132"/>
        <v>0</v>
      </c>
      <c r="M922" s="43">
        <f t="shared" si="133"/>
        <v>0</v>
      </c>
      <c r="N922" s="43">
        <f t="shared" si="134"/>
        <v>0</v>
      </c>
      <c r="P922" s="15">
        <v>2</v>
      </c>
      <c r="Q922" s="15">
        <f t="shared" si="128"/>
        <v>11</v>
      </c>
    </row>
    <row r="923" spans="1:17" ht="14.25">
      <c r="A923" s="38">
        <v>5047</v>
      </c>
      <c r="B923" s="39" t="s">
        <v>290</v>
      </c>
      <c r="C923" s="40" t="s">
        <v>333</v>
      </c>
      <c r="D923" s="40">
        <v>20</v>
      </c>
      <c r="E923" s="41"/>
      <c r="F923" s="43"/>
      <c r="G923" s="43">
        <f t="shared" si="127"/>
        <v>0</v>
      </c>
      <c r="H923" s="43">
        <f t="shared" si="126"/>
        <v>0</v>
      </c>
      <c r="I923" s="43">
        <f t="shared" si="129"/>
        <v>0</v>
      </c>
      <c r="J923" s="43">
        <f t="shared" si="130"/>
        <v>0</v>
      </c>
      <c r="K923" s="43">
        <f t="shared" si="131"/>
        <v>0</v>
      </c>
      <c r="L923" s="43">
        <f t="shared" si="132"/>
        <v>0</v>
      </c>
      <c r="M923" s="43">
        <f t="shared" si="133"/>
        <v>0</v>
      </c>
      <c r="N923" s="43">
        <f t="shared" si="134"/>
        <v>0</v>
      </c>
      <c r="P923" s="15">
        <v>4</v>
      </c>
      <c r="Q923" s="15">
        <f t="shared" si="128"/>
        <v>16</v>
      </c>
    </row>
    <row r="924" spans="1:17" ht="28.5">
      <c r="A924" s="38">
        <v>5048</v>
      </c>
      <c r="B924" s="39" t="s">
        <v>291</v>
      </c>
      <c r="C924" s="40" t="s">
        <v>333</v>
      </c>
      <c r="D924" s="40">
        <v>25</v>
      </c>
      <c r="E924" s="41"/>
      <c r="F924" s="43"/>
      <c r="G924" s="43">
        <f t="shared" si="127"/>
        <v>0</v>
      </c>
      <c r="H924" s="43">
        <f t="shared" si="126"/>
        <v>0</v>
      </c>
      <c r="I924" s="43">
        <f t="shared" si="129"/>
        <v>0</v>
      </c>
      <c r="J924" s="43">
        <f t="shared" si="130"/>
        <v>0</v>
      </c>
      <c r="K924" s="43">
        <f t="shared" si="131"/>
        <v>0</v>
      </c>
      <c r="L924" s="43">
        <f t="shared" si="132"/>
        <v>0</v>
      </c>
      <c r="M924" s="43">
        <f t="shared" si="133"/>
        <v>0</v>
      </c>
      <c r="N924" s="43">
        <f t="shared" si="134"/>
        <v>0</v>
      </c>
      <c r="P924" s="15">
        <v>2</v>
      </c>
      <c r="Q924" s="15">
        <f t="shared" si="128"/>
        <v>23</v>
      </c>
    </row>
    <row r="925" spans="1:17" ht="28.5">
      <c r="A925" s="38">
        <v>5049</v>
      </c>
      <c r="B925" s="39" t="s">
        <v>292</v>
      </c>
      <c r="C925" s="40" t="s">
        <v>333</v>
      </c>
      <c r="D925" s="40">
        <v>51</v>
      </c>
      <c r="E925" s="41"/>
      <c r="F925" s="43"/>
      <c r="G925" s="43">
        <f t="shared" si="127"/>
        <v>0</v>
      </c>
      <c r="H925" s="43">
        <f t="shared" si="126"/>
        <v>0</v>
      </c>
      <c r="I925" s="43">
        <f t="shared" si="129"/>
        <v>0</v>
      </c>
      <c r="J925" s="43">
        <f t="shared" si="130"/>
        <v>0</v>
      </c>
      <c r="K925" s="43">
        <f t="shared" si="131"/>
        <v>0</v>
      </c>
      <c r="L925" s="43">
        <f t="shared" si="132"/>
        <v>0</v>
      </c>
      <c r="M925" s="43">
        <f t="shared" si="133"/>
        <v>0</v>
      </c>
      <c r="N925" s="43">
        <f t="shared" si="134"/>
        <v>0</v>
      </c>
      <c r="P925" s="15">
        <v>2</v>
      </c>
      <c r="Q925" s="15">
        <f t="shared" si="128"/>
        <v>49</v>
      </c>
    </row>
    <row r="926" spans="1:17" ht="28.5">
      <c r="A926" s="38">
        <v>5050</v>
      </c>
      <c r="B926" s="39" t="s">
        <v>293</v>
      </c>
      <c r="C926" s="40" t="s">
        <v>333</v>
      </c>
      <c r="D926" s="40">
        <v>3</v>
      </c>
      <c r="E926" s="41"/>
      <c r="F926" s="43"/>
      <c r="G926" s="43">
        <f t="shared" si="127"/>
        <v>0</v>
      </c>
      <c r="H926" s="43">
        <f t="shared" si="126"/>
        <v>0</v>
      </c>
      <c r="I926" s="43">
        <f t="shared" si="129"/>
        <v>0</v>
      </c>
      <c r="J926" s="43">
        <f t="shared" si="130"/>
        <v>0</v>
      </c>
      <c r="K926" s="43">
        <f t="shared" si="131"/>
        <v>0</v>
      </c>
      <c r="L926" s="43">
        <f t="shared" si="132"/>
        <v>0</v>
      </c>
      <c r="M926" s="43">
        <f t="shared" si="133"/>
        <v>0</v>
      </c>
      <c r="N926" s="43">
        <f t="shared" si="134"/>
        <v>0</v>
      </c>
      <c r="P926" s="15">
        <v>2</v>
      </c>
      <c r="Q926" s="15">
        <f t="shared" si="128"/>
        <v>1</v>
      </c>
    </row>
    <row r="927" spans="1:17" ht="28.5">
      <c r="A927" s="38">
        <v>5051</v>
      </c>
      <c r="B927" s="39" t="s">
        <v>294</v>
      </c>
      <c r="C927" s="40" t="s">
        <v>333</v>
      </c>
      <c r="D927" s="40">
        <v>6</v>
      </c>
      <c r="E927" s="41"/>
      <c r="F927" s="43"/>
      <c r="G927" s="43">
        <f t="shared" si="127"/>
        <v>0</v>
      </c>
      <c r="H927" s="43">
        <f t="shared" si="126"/>
        <v>0</v>
      </c>
      <c r="I927" s="43">
        <f t="shared" si="129"/>
        <v>0</v>
      </c>
      <c r="J927" s="43">
        <f t="shared" si="130"/>
        <v>0</v>
      </c>
      <c r="K927" s="43">
        <f t="shared" si="131"/>
        <v>0</v>
      </c>
      <c r="L927" s="43">
        <f t="shared" si="132"/>
        <v>0</v>
      </c>
      <c r="M927" s="43">
        <f t="shared" si="133"/>
        <v>0</v>
      </c>
      <c r="N927" s="43">
        <f t="shared" si="134"/>
        <v>0</v>
      </c>
      <c r="P927" s="15">
        <v>2</v>
      </c>
      <c r="Q927" s="15">
        <f t="shared" si="128"/>
        <v>4</v>
      </c>
    </row>
    <row r="928" spans="1:17" ht="28.5">
      <c r="A928" s="38">
        <v>5052</v>
      </c>
      <c r="B928" s="39" t="s">
        <v>295</v>
      </c>
      <c r="C928" s="40" t="s">
        <v>333</v>
      </c>
      <c r="D928" s="40">
        <v>20</v>
      </c>
      <c r="E928" s="41"/>
      <c r="F928" s="43"/>
      <c r="G928" s="43">
        <f t="shared" si="127"/>
        <v>0</v>
      </c>
      <c r="H928" s="43">
        <f t="shared" si="126"/>
        <v>0</v>
      </c>
      <c r="I928" s="43">
        <f t="shared" si="129"/>
        <v>0</v>
      </c>
      <c r="J928" s="43">
        <f t="shared" si="130"/>
        <v>0</v>
      </c>
      <c r="K928" s="43">
        <f t="shared" si="131"/>
        <v>0</v>
      </c>
      <c r="L928" s="43">
        <f t="shared" si="132"/>
        <v>0</v>
      </c>
      <c r="M928" s="43">
        <f t="shared" si="133"/>
        <v>0</v>
      </c>
      <c r="N928" s="43">
        <f t="shared" si="134"/>
        <v>0</v>
      </c>
      <c r="P928" s="15">
        <v>2</v>
      </c>
      <c r="Q928" s="15">
        <f t="shared" si="128"/>
        <v>18</v>
      </c>
    </row>
    <row r="929" spans="1:17" ht="28.5">
      <c r="A929" s="38">
        <v>5053</v>
      </c>
      <c r="B929" s="39" t="s">
        <v>296</v>
      </c>
      <c r="C929" s="40" t="s">
        <v>333</v>
      </c>
      <c r="D929" s="40">
        <v>20</v>
      </c>
      <c r="E929" s="41"/>
      <c r="F929" s="43"/>
      <c r="G929" s="43">
        <f t="shared" si="127"/>
        <v>0</v>
      </c>
      <c r="H929" s="43">
        <f t="shared" si="126"/>
        <v>0</v>
      </c>
      <c r="I929" s="43">
        <f t="shared" si="129"/>
        <v>0</v>
      </c>
      <c r="J929" s="43">
        <f t="shared" si="130"/>
        <v>0</v>
      </c>
      <c r="K929" s="43">
        <f t="shared" si="131"/>
        <v>0</v>
      </c>
      <c r="L929" s="43">
        <f t="shared" si="132"/>
        <v>0</v>
      </c>
      <c r="M929" s="43">
        <f t="shared" si="133"/>
        <v>0</v>
      </c>
      <c r="N929" s="43">
        <f t="shared" si="134"/>
        <v>0</v>
      </c>
      <c r="P929" s="15">
        <v>6</v>
      </c>
      <c r="Q929" s="15">
        <f t="shared" si="128"/>
        <v>14</v>
      </c>
    </row>
    <row r="930" spans="1:17" ht="28.5">
      <c r="A930" s="38">
        <v>5054</v>
      </c>
      <c r="B930" s="39" t="s">
        <v>297</v>
      </c>
      <c r="C930" s="40" t="s">
        <v>333</v>
      </c>
      <c r="D930" s="40">
        <v>20</v>
      </c>
      <c r="E930" s="41"/>
      <c r="F930" s="43"/>
      <c r="G930" s="43">
        <f t="shared" si="127"/>
        <v>0</v>
      </c>
      <c r="H930" s="43">
        <f t="shared" si="126"/>
        <v>0</v>
      </c>
      <c r="I930" s="43">
        <f t="shared" si="129"/>
        <v>0</v>
      </c>
      <c r="J930" s="43">
        <f t="shared" si="130"/>
        <v>0</v>
      </c>
      <c r="K930" s="43">
        <f t="shared" si="131"/>
        <v>0</v>
      </c>
      <c r="L930" s="43">
        <f t="shared" si="132"/>
        <v>0</v>
      </c>
      <c r="M930" s="43">
        <f t="shared" si="133"/>
        <v>0</v>
      </c>
      <c r="N930" s="43">
        <f t="shared" si="134"/>
        <v>0</v>
      </c>
      <c r="P930" s="15">
        <v>6</v>
      </c>
      <c r="Q930" s="15">
        <f t="shared" si="128"/>
        <v>14</v>
      </c>
    </row>
    <row r="931" spans="1:17" ht="28.5">
      <c r="A931" s="38">
        <v>5055</v>
      </c>
      <c r="B931" s="39" t="s">
        <v>298</v>
      </c>
      <c r="C931" s="40" t="s">
        <v>333</v>
      </c>
      <c r="D931" s="40">
        <v>20</v>
      </c>
      <c r="E931" s="41"/>
      <c r="F931" s="43"/>
      <c r="G931" s="43">
        <f t="shared" si="127"/>
        <v>0</v>
      </c>
      <c r="H931" s="43">
        <f t="shared" si="126"/>
        <v>0</v>
      </c>
      <c r="I931" s="43">
        <f t="shared" si="129"/>
        <v>0</v>
      </c>
      <c r="J931" s="43">
        <f t="shared" si="130"/>
        <v>0</v>
      </c>
      <c r="K931" s="43">
        <f t="shared" si="131"/>
        <v>0</v>
      </c>
      <c r="L931" s="43">
        <f t="shared" si="132"/>
        <v>0</v>
      </c>
      <c r="M931" s="43">
        <f t="shared" si="133"/>
        <v>0</v>
      </c>
      <c r="N931" s="43">
        <f t="shared" si="134"/>
        <v>0</v>
      </c>
      <c r="P931" s="15">
        <v>6</v>
      </c>
      <c r="Q931" s="15">
        <f t="shared" si="128"/>
        <v>14</v>
      </c>
    </row>
    <row r="932" spans="1:17" ht="28.5">
      <c r="A932" s="38">
        <v>5056</v>
      </c>
      <c r="B932" s="39" t="s">
        <v>299</v>
      </c>
      <c r="C932" s="40" t="s">
        <v>333</v>
      </c>
      <c r="D932" s="40">
        <v>7</v>
      </c>
      <c r="E932" s="41"/>
      <c r="F932" s="43"/>
      <c r="G932" s="43">
        <f t="shared" si="127"/>
        <v>0</v>
      </c>
      <c r="H932" s="43">
        <f t="shared" si="126"/>
        <v>0</v>
      </c>
      <c r="I932" s="43">
        <f t="shared" si="129"/>
        <v>0</v>
      </c>
      <c r="J932" s="43">
        <f t="shared" si="130"/>
        <v>0</v>
      </c>
      <c r="K932" s="43">
        <f t="shared" si="131"/>
        <v>0</v>
      </c>
      <c r="L932" s="43">
        <f t="shared" si="132"/>
        <v>0</v>
      </c>
      <c r="M932" s="43">
        <f t="shared" si="133"/>
        <v>0</v>
      </c>
      <c r="N932" s="43">
        <f t="shared" si="134"/>
        <v>0</v>
      </c>
      <c r="P932" s="15">
        <v>3</v>
      </c>
      <c r="Q932" s="15">
        <f t="shared" si="128"/>
        <v>4</v>
      </c>
    </row>
    <row r="933" spans="1:17" ht="14.25">
      <c r="A933" s="38">
        <v>5057</v>
      </c>
      <c r="B933" s="39" t="s">
        <v>300</v>
      </c>
      <c r="C933" s="40" t="s">
        <v>333</v>
      </c>
      <c r="D933" s="40">
        <v>2</v>
      </c>
      <c r="E933" s="41"/>
      <c r="F933" s="43"/>
      <c r="G933" s="43">
        <f t="shared" si="127"/>
        <v>0</v>
      </c>
      <c r="H933" s="43">
        <f t="shared" si="126"/>
        <v>0</v>
      </c>
      <c r="I933" s="43">
        <f t="shared" si="129"/>
        <v>0</v>
      </c>
      <c r="J933" s="43">
        <f t="shared" si="130"/>
        <v>0</v>
      </c>
      <c r="K933" s="43">
        <f t="shared" si="131"/>
        <v>0</v>
      </c>
      <c r="L933" s="43">
        <f t="shared" si="132"/>
        <v>0</v>
      </c>
      <c r="M933" s="43">
        <f t="shared" si="133"/>
        <v>0</v>
      </c>
      <c r="N933" s="43">
        <f t="shared" si="134"/>
        <v>0</v>
      </c>
      <c r="P933" s="15">
        <v>6</v>
      </c>
      <c r="Q933" s="15">
        <f t="shared" si="128"/>
        <v>-4</v>
      </c>
    </row>
    <row r="934" spans="1:17" ht="14.25">
      <c r="A934" s="38">
        <v>5058</v>
      </c>
      <c r="B934" s="39" t="s">
        <v>301</v>
      </c>
      <c r="C934" s="40" t="s">
        <v>333</v>
      </c>
      <c r="D934" s="40">
        <v>20</v>
      </c>
      <c r="E934" s="41"/>
      <c r="F934" s="43"/>
      <c r="G934" s="43">
        <f t="shared" si="127"/>
        <v>0</v>
      </c>
      <c r="H934" s="43">
        <f t="shared" si="126"/>
        <v>0</v>
      </c>
      <c r="I934" s="43">
        <f t="shared" si="129"/>
        <v>0</v>
      </c>
      <c r="J934" s="43">
        <f t="shared" si="130"/>
        <v>0</v>
      </c>
      <c r="K934" s="43">
        <f t="shared" si="131"/>
        <v>0</v>
      </c>
      <c r="L934" s="43">
        <f t="shared" si="132"/>
        <v>0</v>
      </c>
      <c r="M934" s="43">
        <f t="shared" si="133"/>
        <v>0</v>
      </c>
      <c r="N934" s="43">
        <f t="shared" si="134"/>
        <v>0</v>
      </c>
      <c r="P934" s="15">
        <v>1</v>
      </c>
      <c r="Q934" s="15">
        <f t="shared" si="128"/>
        <v>19</v>
      </c>
    </row>
    <row r="935" spans="1:17" ht="28.5">
      <c r="A935" s="38">
        <v>5059</v>
      </c>
      <c r="B935" s="39" t="s">
        <v>302</v>
      </c>
      <c r="C935" s="40" t="s">
        <v>333</v>
      </c>
      <c r="D935" s="40">
        <v>2</v>
      </c>
      <c r="E935" s="41"/>
      <c r="F935" s="43"/>
      <c r="G935" s="43">
        <f t="shared" si="127"/>
        <v>0</v>
      </c>
      <c r="H935" s="43">
        <f t="shared" si="126"/>
        <v>0</v>
      </c>
      <c r="I935" s="43">
        <f t="shared" si="129"/>
        <v>0</v>
      </c>
      <c r="J935" s="43">
        <f t="shared" si="130"/>
        <v>0</v>
      </c>
      <c r="K935" s="43">
        <f t="shared" si="131"/>
        <v>0</v>
      </c>
      <c r="L935" s="43">
        <f t="shared" si="132"/>
        <v>0</v>
      </c>
      <c r="M935" s="43">
        <f t="shared" si="133"/>
        <v>0</v>
      </c>
      <c r="N935" s="43">
        <f t="shared" si="134"/>
        <v>0</v>
      </c>
      <c r="P935" s="15">
        <v>6</v>
      </c>
      <c r="Q935" s="15">
        <f t="shared" si="128"/>
        <v>-4</v>
      </c>
    </row>
    <row r="936" spans="1:17" ht="28.5">
      <c r="A936" s="38">
        <v>5060</v>
      </c>
      <c r="B936" s="39" t="s">
        <v>303</v>
      </c>
      <c r="C936" s="40" t="s">
        <v>333</v>
      </c>
      <c r="D936" s="40">
        <v>2</v>
      </c>
      <c r="E936" s="41"/>
      <c r="F936" s="43"/>
      <c r="G936" s="43">
        <f t="shared" si="127"/>
        <v>0</v>
      </c>
      <c r="H936" s="43">
        <f t="shared" si="126"/>
        <v>0</v>
      </c>
      <c r="I936" s="43">
        <f t="shared" si="129"/>
        <v>0</v>
      </c>
      <c r="J936" s="43">
        <f t="shared" si="130"/>
        <v>0</v>
      </c>
      <c r="K936" s="43">
        <f t="shared" si="131"/>
        <v>0</v>
      </c>
      <c r="L936" s="43">
        <f t="shared" si="132"/>
        <v>0</v>
      </c>
      <c r="M936" s="43">
        <f t="shared" si="133"/>
        <v>0</v>
      </c>
      <c r="N936" s="43">
        <f t="shared" si="134"/>
        <v>0</v>
      </c>
      <c r="P936" s="15">
        <v>3</v>
      </c>
      <c r="Q936" s="15">
        <f t="shared" si="128"/>
        <v>-1</v>
      </c>
    </row>
    <row r="937" spans="1:17" ht="28.5">
      <c r="A937" s="38">
        <v>5061</v>
      </c>
      <c r="B937" s="39" t="s">
        <v>304</v>
      </c>
      <c r="C937" s="40" t="s">
        <v>333</v>
      </c>
      <c r="D937" s="40">
        <v>2</v>
      </c>
      <c r="E937" s="41"/>
      <c r="F937" s="43"/>
      <c r="G937" s="43">
        <f t="shared" si="127"/>
        <v>0</v>
      </c>
      <c r="H937" s="43">
        <f t="shared" si="126"/>
        <v>0</v>
      </c>
      <c r="I937" s="43">
        <f t="shared" si="129"/>
        <v>0</v>
      </c>
      <c r="J937" s="43">
        <f t="shared" si="130"/>
        <v>0</v>
      </c>
      <c r="K937" s="43">
        <f t="shared" si="131"/>
        <v>0</v>
      </c>
      <c r="L937" s="43">
        <f t="shared" si="132"/>
        <v>0</v>
      </c>
      <c r="M937" s="43">
        <f t="shared" si="133"/>
        <v>0</v>
      </c>
      <c r="N937" s="43">
        <f t="shared" si="134"/>
        <v>0</v>
      </c>
      <c r="P937" s="15">
        <v>3</v>
      </c>
      <c r="Q937" s="15">
        <f t="shared" si="128"/>
        <v>-1</v>
      </c>
    </row>
    <row r="938" spans="1:17" ht="14.25">
      <c r="A938" s="38">
        <v>5062</v>
      </c>
      <c r="B938" s="39" t="s">
        <v>305</v>
      </c>
      <c r="C938" s="40" t="s">
        <v>333</v>
      </c>
      <c r="D938" s="40">
        <v>3</v>
      </c>
      <c r="E938" s="41"/>
      <c r="F938" s="43"/>
      <c r="G938" s="43">
        <f t="shared" si="127"/>
        <v>0</v>
      </c>
      <c r="H938" s="43">
        <f t="shared" si="126"/>
        <v>0</v>
      </c>
      <c r="I938" s="43">
        <f t="shared" si="129"/>
        <v>0</v>
      </c>
      <c r="J938" s="43">
        <f t="shared" si="130"/>
        <v>0</v>
      </c>
      <c r="K938" s="43">
        <f t="shared" si="131"/>
        <v>0</v>
      </c>
      <c r="L938" s="43">
        <f t="shared" si="132"/>
        <v>0</v>
      </c>
      <c r="M938" s="43">
        <f t="shared" si="133"/>
        <v>0</v>
      </c>
      <c r="N938" s="43">
        <f t="shared" si="134"/>
        <v>0</v>
      </c>
      <c r="P938" s="15">
        <v>3</v>
      </c>
      <c r="Q938" s="15">
        <f t="shared" si="128"/>
        <v>0</v>
      </c>
    </row>
    <row r="939" spans="1:17" ht="14.25">
      <c r="A939" s="38">
        <v>5063</v>
      </c>
      <c r="B939" s="39" t="s">
        <v>306</v>
      </c>
      <c r="C939" s="40" t="s">
        <v>333</v>
      </c>
      <c r="D939" s="40">
        <v>3</v>
      </c>
      <c r="E939" s="41"/>
      <c r="F939" s="43"/>
      <c r="G939" s="43">
        <f t="shared" si="127"/>
        <v>0</v>
      </c>
      <c r="H939" s="43">
        <f t="shared" si="126"/>
        <v>0</v>
      </c>
      <c r="I939" s="43">
        <f t="shared" si="129"/>
        <v>0</v>
      </c>
      <c r="J939" s="43">
        <f t="shared" si="130"/>
        <v>0</v>
      </c>
      <c r="K939" s="43">
        <f t="shared" si="131"/>
        <v>0</v>
      </c>
      <c r="L939" s="43">
        <f t="shared" si="132"/>
        <v>0</v>
      </c>
      <c r="M939" s="43">
        <f t="shared" si="133"/>
        <v>0</v>
      </c>
      <c r="N939" s="43">
        <f t="shared" si="134"/>
        <v>0</v>
      </c>
      <c r="P939" s="15">
        <v>3</v>
      </c>
      <c r="Q939" s="15">
        <f t="shared" si="128"/>
        <v>0</v>
      </c>
    </row>
    <row r="940" spans="1:17" ht="14.25">
      <c r="A940" s="38">
        <v>5064</v>
      </c>
      <c r="B940" s="39" t="s">
        <v>307</v>
      </c>
      <c r="C940" s="40" t="s">
        <v>333</v>
      </c>
      <c r="D940" s="40">
        <v>3</v>
      </c>
      <c r="E940" s="41"/>
      <c r="F940" s="43"/>
      <c r="G940" s="43">
        <f t="shared" si="127"/>
        <v>0</v>
      </c>
      <c r="H940" s="43">
        <f t="shared" si="126"/>
        <v>0</v>
      </c>
      <c r="I940" s="43">
        <f t="shared" si="129"/>
        <v>0</v>
      </c>
      <c r="J940" s="43">
        <f t="shared" si="130"/>
        <v>0</v>
      </c>
      <c r="K940" s="43">
        <f t="shared" si="131"/>
        <v>0</v>
      </c>
      <c r="L940" s="43">
        <f t="shared" si="132"/>
        <v>0</v>
      </c>
      <c r="M940" s="43">
        <f t="shared" si="133"/>
        <v>0</v>
      </c>
      <c r="N940" s="43">
        <f t="shared" si="134"/>
        <v>0</v>
      </c>
      <c r="P940" s="15">
        <v>3</v>
      </c>
      <c r="Q940" s="15">
        <f t="shared" si="128"/>
        <v>0</v>
      </c>
    </row>
    <row r="941" spans="1:17" ht="14.25">
      <c r="A941" s="38">
        <v>5065</v>
      </c>
      <c r="B941" s="39" t="s">
        <v>308</v>
      </c>
      <c r="C941" s="40" t="s">
        <v>333</v>
      </c>
      <c r="D941" s="40">
        <v>3</v>
      </c>
      <c r="E941" s="41"/>
      <c r="F941" s="43"/>
      <c r="G941" s="43">
        <f t="shared" si="127"/>
        <v>0</v>
      </c>
      <c r="H941" s="43">
        <f t="shared" si="126"/>
        <v>0</v>
      </c>
      <c r="I941" s="43">
        <f t="shared" si="129"/>
        <v>0</v>
      </c>
      <c r="J941" s="43">
        <f t="shared" si="130"/>
        <v>0</v>
      </c>
      <c r="K941" s="43">
        <f t="shared" si="131"/>
        <v>0</v>
      </c>
      <c r="L941" s="43">
        <f t="shared" si="132"/>
        <v>0</v>
      </c>
      <c r="M941" s="43">
        <f t="shared" si="133"/>
        <v>0</v>
      </c>
      <c r="N941" s="43">
        <f t="shared" si="134"/>
        <v>0</v>
      </c>
      <c r="P941" s="15">
        <v>3</v>
      </c>
      <c r="Q941" s="15">
        <f t="shared" si="128"/>
        <v>0</v>
      </c>
    </row>
    <row r="942" spans="1:17" ht="28.5">
      <c r="A942" s="38">
        <v>5066</v>
      </c>
      <c r="B942" s="39" t="s">
        <v>309</v>
      </c>
      <c r="C942" s="40" t="s">
        <v>333</v>
      </c>
      <c r="D942" s="40">
        <v>3</v>
      </c>
      <c r="E942" s="41"/>
      <c r="F942" s="43"/>
      <c r="G942" s="43">
        <f t="shared" si="127"/>
        <v>0</v>
      </c>
      <c r="H942" s="43">
        <f t="shared" si="126"/>
        <v>0</v>
      </c>
      <c r="I942" s="43">
        <f t="shared" si="129"/>
        <v>0</v>
      </c>
      <c r="J942" s="43">
        <f t="shared" si="130"/>
        <v>0</v>
      </c>
      <c r="K942" s="43">
        <f t="shared" si="131"/>
        <v>0</v>
      </c>
      <c r="L942" s="43">
        <f t="shared" si="132"/>
        <v>0</v>
      </c>
      <c r="M942" s="43">
        <f t="shared" si="133"/>
        <v>0</v>
      </c>
      <c r="N942" s="43">
        <f t="shared" si="134"/>
        <v>0</v>
      </c>
      <c r="P942" s="15">
        <v>3</v>
      </c>
      <c r="Q942" s="15">
        <f t="shared" si="128"/>
        <v>0</v>
      </c>
    </row>
    <row r="943" spans="1:17" ht="14.25">
      <c r="A943" s="38">
        <v>5067</v>
      </c>
      <c r="B943" s="39" t="s">
        <v>209</v>
      </c>
      <c r="C943" s="40" t="s">
        <v>333</v>
      </c>
      <c r="D943" s="40">
        <v>7</v>
      </c>
      <c r="E943" s="41"/>
      <c r="F943" s="43"/>
      <c r="G943" s="43">
        <f t="shared" si="127"/>
        <v>0</v>
      </c>
      <c r="H943" s="43">
        <f t="shared" si="126"/>
        <v>0</v>
      </c>
      <c r="I943" s="43">
        <f t="shared" si="129"/>
        <v>0</v>
      </c>
      <c r="J943" s="43">
        <f t="shared" si="130"/>
        <v>0</v>
      </c>
      <c r="K943" s="43">
        <f t="shared" si="131"/>
        <v>0</v>
      </c>
      <c r="L943" s="43">
        <f t="shared" si="132"/>
        <v>0</v>
      </c>
      <c r="M943" s="43">
        <f t="shared" si="133"/>
        <v>0</v>
      </c>
      <c r="N943" s="43">
        <f t="shared" si="134"/>
        <v>0</v>
      </c>
      <c r="P943" s="15">
        <v>3</v>
      </c>
      <c r="Q943" s="15">
        <f t="shared" si="128"/>
        <v>4</v>
      </c>
    </row>
    <row r="944" spans="1:17" ht="14.25">
      <c r="A944" s="38">
        <v>5068</v>
      </c>
      <c r="B944" s="39" t="s">
        <v>310</v>
      </c>
      <c r="C944" s="40" t="s">
        <v>333</v>
      </c>
      <c r="D944" s="40">
        <v>25</v>
      </c>
      <c r="E944" s="41"/>
      <c r="F944" s="43"/>
      <c r="G944" s="43">
        <f t="shared" si="127"/>
        <v>0</v>
      </c>
      <c r="H944" s="43">
        <f t="shared" si="126"/>
        <v>0</v>
      </c>
      <c r="I944" s="43">
        <f t="shared" si="129"/>
        <v>0</v>
      </c>
      <c r="J944" s="43">
        <f t="shared" si="130"/>
        <v>0</v>
      </c>
      <c r="K944" s="43">
        <f t="shared" si="131"/>
        <v>0</v>
      </c>
      <c r="L944" s="43">
        <f t="shared" si="132"/>
        <v>0</v>
      </c>
      <c r="M944" s="43">
        <f t="shared" si="133"/>
        <v>0</v>
      </c>
      <c r="N944" s="43">
        <f t="shared" si="134"/>
        <v>0</v>
      </c>
      <c r="P944" s="15">
        <v>3</v>
      </c>
      <c r="Q944" s="15">
        <f t="shared" si="128"/>
        <v>22</v>
      </c>
    </row>
    <row r="945" spans="1:17" ht="28.5">
      <c r="A945" s="38">
        <v>5069</v>
      </c>
      <c r="B945" s="39" t="s">
        <v>311</v>
      </c>
      <c r="C945" s="40" t="s">
        <v>333</v>
      </c>
      <c r="D945" s="40">
        <v>7</v>
      </c>
      <c r="E945" s="41"/>
      <c r="F945" s="43"/>
      <c r="G945" s="43">
        <f t="shared" si="127"/>
        <v>0</v>
      </c>
      <c r="H945" s="43">
        <f t="shared" si="126"/>
        <v>0</v>
      </c>
      <c r="I945" s="43">
        <f t="shared" si="129"/>
        <v>0</v>
      </c>
      <c r="J945" s="43">
        <f t="shared" si="130"/>
        <v>0</v>
      </c>
      <c r="K945" s="43">
        <f t="shared" si="131"/>
        <v>0</v>
      </c>
      <c r="L945" s="43">
        <f t="shared" si="132"/>
        <v>0</v>
      </c>
      <c r="M945" s="43">
        <f t="shared" si="133"/>
        <v>0</v>
      </c>
      <c r="N945" s="43">
        <f t="shared" si="134"/>
        <v>0</v>
      </c>
      <c r="P945" s="15">
        <v>3</v>
      </c>
      <c r="Q945" s="15">
        <f t="shared" si="128"/>
        <v>4</v>
      </c>
    </row>
    <row r="946" spans="1:17" ht="42.75">
      <c r="A946" s="38">
        <v>6001</v>
      </c>
      <c r="B946" s="39" t="s">
        <v>312</v>
      </c>
      <c r="C946" s="40" t="s">
        <v>939</v>
      </c>
      <c r="D946" s="40">
        <v>22</v>
      </c>
      <c r="E946" s="41"/>
      <c r="F946" s="43"/>
      <c r="G946" s="43">
        <f t="shared" si="127"/>
        <v>0</v>
      </c>
      <c r="H946" s="43">
        <f t="shared" si="126"/>
        <v>0</v>
      </c>
      <c r="I946" s="43">
        <f t="shared" si="129"/>
        <v>0</v>
      </c>
      <c r="J946" s="43">
        <f t="shared" si="130"/>
        <v>0</v>
      </c>
      <c r="K946" s="43">
        <f t="shared" si="131"/>
        <v>0</v>
      </c>
      <c r="L946" s="43">
        <f t="shared" si="132"/>
        <v>0</v>
      </c>
      <c r="M946" s="43">
        <f t="shared" si="133"/>
        <v>0</v>
      </c>
      <c r="N946" s="43">
        <f t="shared" si="134"/>
        <v>0</v>
      </c>
      <c r="P946" s="15">
        <v>3</v>
      </c>
      <c r="Q946" s="15">
        <f t="shared" si="128"/>
        <v>19</v>
      </c>
    </row>
    <row r="947" spans="1:17" ht="28.5">
      <c r="A947" s="38">
        <v>6002</v>
      </c>
      <c r="B947" s="39" t="s">
        <v>1049</v>
      </c>
      <c r="C947" s="40" t="s">
        <v>1050</v>
      </c>
      <c r="D947" s="40">
        <v>1</v>
      </c>
      <c r="E947" s="41"/>
      <c r="F947" s="43"/>
      <c r="G947" s="43">
        <f t="shared" si="127"/>
        <v>0</v>
      </c>
      <c r="H947" s="43">
        <f t="shared" si="126"/>
        <v>0</v>
      </c>
      <c r="I947" s="43">
        <f t="shared" si="129"/>
        <v>0</v>
      </c>
      <c r="J947" s="43">
        <f t="shared" si="130"/>
        <v>0</v>
      </c>
      <c r="K947" s="43">
        <f t="shared" si="131"/>
        <v>0</v>
      </c>
      <c r="L947" s="43">
        <f t="shared" si="132"/>
        <v>0</v>
      </c>
      <c r="M947" s="43">
        <f t="shared" si="133"/>
        <v>0</v>
      </c>
      <c r="N947" s="43">
        <f t="shared" si="134"/>
        <v>0</v>
      </c>
      <c r="P947" s="15">
        <v>3</v>
      </c>
      <c r="Q947" s="15">
        <f t="shared" si="128"/>
        <v>-2</v>
      </c>
    </row>
    <row r="948" spans="1:17" ht="14.25">
      <c r="A948" s="38">
        <v>6003</v>
      </c>
      <c r="B948" s="39" t="s">
        <v>313</v>
      </c>
      <c r="C948" s="40" t="s">
        <v>1050</v>
      </c>
      <c r="D948" s="40">
        <v>1</v>
      </c>
      <c r="E948" s="41"/>
      <c r="F948" s="43"/>
      <c r="G948" s="43">
        <f t="shared" si="127"/>
        <v>0</v>
      </c>
      <c r="H948" s="43">
        <f t="shared" si="126"/>
        <v>0</v>
      </c>
      <c r="I948" s="43">
        <f t="shared" si="129"/>
        <v>0</v>
      </c>
      <c r="J948" s="43">
        <f t="shared" si="130"/>
        <v>0</v>
      </c>
      <c r="K948" s="43">
        <f t="shared" si="131"/>
        <v>0</v>
      </c>
      <c r="L948" s="43">
        <f t="shared" si="132"/>
        <v>0</v>
      </c>
      <c r="M948" s="43">
        <f t="shared" si="133"/>
        <v>0</v>
      </c>
      <c r="N948" s="43">
        <f t="shared" si="134"/>
        <v>0</v>
      </c>
      <c r="P948" s="15">
        <v>3</v>
      </c>
      <c r="Q948" s="15">
        <f t="shared" si="128"/>
        <v>-2</v>
      </c>
    </row>
    <row r="949" spans="1:17" ht="28.5">
      <c r="A949" s="38">
        <v>6004</v>
      </c>
      <c r="B949" s="39" t="s">
        <v>314</v>
      </c>
      <c r="C949" s="40" t="s">
        <v>1050</v>
      </c>
      <c r="D949" s="40">
        <v>1</v>
      </c>
      <c r="E949" s="41"/>
      <c r="F949" s="43"/>
      <c r="G949" s="43">
        <f t="shared" si="127"/>
        <v>0</v>
      </c>
      <c r="H949" s="43">
        <f t="shared" si="126"/>
        <v>0</v>
      </c>
      <c r="I949" s="43">
        <f t="shared" si="129"/>
        <v>0</v>
      </c>
      <c r="J949" s="43">
        <f t="shared" si="130"/>
        <v>0</v>
      </c>
      <c r="K949" s="43">
        <f t="shared" si="131"/>
        <v>0</v>
      </c>
      <c r="L949" s="43">
        <f t="shared" si="132"/>
        <v>0</v>
      </c>
      <c r="M949" s="43">
        <f t="shared" si="133"/>
        <v>0</v>
      </c>
      <c r="N949" s="43">
        <f t="shared" si="134"/>
        <v>0</v>
      </c>
      <c r="P949" s="15">
        <v>3</v>
      </c>
      <c r="Q949" s="15">
        <f t="shared" si="128"/>
        <v>-2</v>
      </c>
    </row>
    <row r="950" spans="1:17" ht="28.5">
      <c r="A950" s="38">
        <v>6005</v>
      </c>
      <c r="B950" s="39" t="s">
        <v>1051</v>
      </c>
      <c r="C950" s="40" t="s">
        <v>1050</v>
      </c>
      <c r="D950" s="40">
        <v>1</v>
      </c>
      <c r="E950" s="41"/>
      <c r="F950" s="43"/>
      <c r="G950" s="43">
        <f t="shared" si="127"/>
        <v>0</v>
      </c>
      <c r="H950" s="43">
        <f t="shared" si="126"/>
        <v>0</v>
      </c>
      <c r="I950" s="43">
        <f t="shared" si="129"/>
        <v>0</v>
      </c>
      <c r="J950" s="43">
        <f t="shared" si="130"/>
        <v>0</v>
      </c>
      <c r="K950" s="43">
        <f t="shared" si="131"/>
        <v>0</v>
      </c>
      <c r="L950" s="43">
        <f t="shared" si="132"/>
        <v>0</v>
      </c>
      <c r="M950" s="43">
        <f t="shared" si="133"/>
        <v>0</v>
      </c>
      <c r="N950" s="43">
        <f t="shared" si="134"/>
        <v>0</v>
      </c>
      <c r="P950" s="15">
        <v>3</v>
      </c>
      <c r="Q950" s="15">
        <f t="shared" si="128"/>
        <v>-2</v>
      </c>
    </row>
    <row r="951" spans="1:17" ht="28.5">
      <c r="A951" s="38">
        <v>6006</v>
      </c>
      <c r="B951" s="39" t="s">
        <v>1052</v>
      </c>
      <c r="C951" s="40" t="s">
        <v>1050</v>
      </c>
      <c r="D951" s="40">
        <v>2</v>
      </c>
      <c r="E951" s="41"/>
      <c r="F951" s="43"/>
      <c r="G951" s="43">
        <f t="shared" si="127"/>
        <v>0</v>
      </c>
      <c r="H951" s="43">
        <f t="shared" si="126"/>
        <v>0</v>
      </c>
      <c r="I951" s="43">
        <f t="shared" si="129"/>
        <v>0</v>
      </c>
      <c r="J951" s="43">
        <f t="shared" si="130"/>
        <v>0</v>
      </c>
      <c r="K951" s="43">
        <f t="shared" si="131"/>
        <v>0</v>
      </c>
      <c r="L951" s="43">
        <f t="shared" si="132"/>
        <v>0</v>
      </c>
      <c r="M951" s="43">
        <f t="shared" si="133"/>
        <v>0</v>
      </c>
      <c r="N951" s="43">
        <f t="shared" si="134"/>
        <v>0</v>
      </c>
      <c r="P951" s="15">
        <v>3</v>
      </c>
      <c r="Q951" s="15">
        <f t="shared" si="128"/>
        <v>-1</v>
      </c>
    </row>
    <row r="952" spans="1:17" ht="42.75">
      <c r="A952" s="38">
        <v>6007</v>
      </c>
      <c r="B952" s="39" t="s">
        <v>315</v>
      </c>
      <c r="C952" s="40" t="s">
        <v>1053</v>
      </c>
      <c r="D952" s="40">
        <v>2</v>
      </c>
      <c r="E952" s="41"/>
      <c r="F952" s="43"/>
      <c r="G952" s="43">
        <f t="shared" si="127"/>
        <v>0</v>
      </c>
      <c r="H952" s="43">
        <f t="shared" si="126"/>
        <v>0</v>
      </c>
      <c r="I952" s="43">
        <f t="shared" si="129"/>
        <v>0</v>
      </c>
      <c r="J952" s="43">
        <f t="shared" si="130"/>
        <v>0</v>
      </c>
      <c r="K952" s="43">
        <f t="shared" si="131"/>
        <v>0</v>
      </c>
      <c r="L952" s="43">
        <f t="shared" si="132"/>
        <v>0</v>
      </c>
      <c r="M952" s="43">
        <f t="shared" si="133"/>
        <v>0</v>
      </c>
      <c r="N952" s="43">
        <f t="shared" si="134"/>
        <v>0</v>
      </c>
      <c r="P952" s="15">
        <v>3</v>
      </c>
      <c r="Q952" s="15">
        <f t="shared" si="128"/>
        <v>-1</v>
      </c>
    </row>
    <row r="953" spans="1:17" ht="14.25">
      <c r="A953" s="38">
        <v>6008</v>
      </c>
      <c r="B953" s="39" t="s">
        <v>1054</v>
      </c>
      <c r="C953" s="40" t="s">
        <v>1053</v>
      </c>
      <c r="D953" s="40">
        <v>2</v>
      </c>
      <c r="E953" s="41"/>
      <c r="F953" s="43"/>
      <c r="G953" s="43">
        <f t="shared" si="127"/>
        <v>0</v>
      </c>
      <c r="H953" s="43">
        <f t="shared" si="126"/>
        <v>0</v>
      </c>
      <c r="I953" s="43">
        <f t="shared" si="129"/>
        <v>0</v>
      </c>
      <c r="J953" s="43">
        <f t="shared" si="130"/>
        <v>0</v>
      </c>
      <c r="K953" s="43">
        <f t="shared" si="131"/>
        <v>0</v>
      </c>
      <c r="L953" s="43">
        <f t="shared" si="132"/>
        <v>0</v>
      </c>
      <c r="M953" s="43">
        <f t="shared" si="133"/>
        <v>0</v>
      </c>
      <c r="N953" s="43">
        <f t="shared" si="134"/>
        <v>0</v>
      </c>
      <c r="P953" s="15">
        <v>3</v>
      </c>
      <c r="Q953" s="15">
        <f t="shared" si="128"/>
        <v>-1</v>
      </c>
    </row>
    <row r="954" spans="1:17" ht="57">
      <c r="A954" s="38">
        <v>6009</v>
      </c>
      <c r="B954" s="39" t="s">
        <v>316</v>
      </c>
      <c r="C954" s="40" t="s">
        <v>1053</v>
      </c>
      <c r="D954" s="40">
        <v>3</v>
      </c>
      <c r="E954" s="41"/>
      <c r="F954" s="43"/>
      <c r="G954" s="43">
        <f t="shared" si="127"/>
        <v>0</v>
      </c>
      <c r="H954" s="43">
        <f t="shared" si="126"/>
        <v>0</v>
      </c>
      <c r="I954" s="43">
        <f t="shared" si="129"/>
        <v>0</v>
      </c>
      <c r="J954" s="43">
        <f t="shared" si="130"/>
        <v>0</v>
      </c>
      <c r="K954" s="43">
        <f t="shared" si="131"/>
        <v>0</v>
      </c>
      <c r="L954" s="43">
        <f t="shared" si="132"/>
        <v>0</v>
      </c>
      <c r="M954" s="43">
        <f t="shared" si="133"/>
        <v>0</v>
      </c>
      <c r="N954" s="43">
        <f t="shared" si="134"/>
        <v>0</v>
      </c>
      <c r="P954" s="15">
        <v>3</v>
      </c>
      <c r="Q954" s="15">
        <f t="shared" si="128"/>
        <v>0</v>
      </c>
    </row>
    <row r="955" spans="1:17" ht="14.25">
      <c r="A955" s="38">
        <v>6010</v>
      </c>
      <c r="B955" s="39" t="s">
        <v>1055</v>
      </c>
      <c r="C955" s="40" t="s">
        <v>1053</v>
      </c>
      <c r="D955" s="40">
        <v>3</v>
      </c>
      <c r="E955" s="41"/>
      <c r="F955" s="43"/>
      <c r="G955" s="43">
        <f t="shared" si="127"/>
        <v>0</v>
      </c>
      <c r="H955" s="43">
        <f t="shared" si="126"/>
        <v>0</v>
      </c>
      <c r="I955" s="43">
        <f t="shared" si="129"/>
        <v>0</v>
      </c>
      <c r="J955" s="43">
        <f t="shared" si="130"/>
        <v>0</v>
      </c>
      <c r="K955" s="43">
        <f t="shared" si="131"/>
        <v>0</v>
      </c>
      <c r="L955" s="43">
        <f t="shared" si="132"/>
        <v>0</v>
      </c>
      <c r="M955" s="43">
        <f t="shared" si="133"/>
        <v>0</v>
      </c>
      <c r="N955" s="43">
        <f t="shared" si="134"/>
        <v>0</v>
      </c>
      <c r="P955" s="15">
        <v>3</v>
      </c>
      <c r="Q955" s="15">
        <f t="shared" si="128"/>
        <v>0</v>
      </c>
    </row>
    <row r="956" spans="1:17" ht="28.5">
      <c r="A956" s="38">
        <v>6011</v>
      </c>
      <c r="B956" s="39" t="s">
        <v>1056</v>
      </c>
      <c r="C956" s="40" t="s">
        <v>1053</v>
      </c>
      <c r="D956" s="40">
        <v>1</v>
      </c>
      <c r="E956" s="41"/>
      <c r="F956" s="43"/>
      <c r="G956" s="43">
        <f t="shared" si="127"/>
        <v>0</v>
      </c>
      <c r="H956" s="43">
        <f t="shared" si="126"/>
        <v>0</v>
      </c>
      <c r="I956" s="43">
        <f t="shared" si="129"/>
        <v>0</v>
      </c>
      <c r="J956" s="43">
        <f t="shared" si="130"/>
        <v>0</v>
      </c>
      <c r="K956" s="43">
        <f t="shared" si="131"/>
        <v>0</v>
      </c>
      <c r="L956" s="43">
        <f t="shared" si="132"/>
        <v>0</v>
      </c>
      <c r="M956" s="43">
        <f t="shared" si="133"/>
        <v>0</v>
      </c>
      <c r="N956" s="43">
        <f t="shared" si="134"/>
        <v>0</v>
      </c>
      <c r="P956" s="15">
        <v>3</v>
      </c>
      <c r="Q956" s="15">
        <f t="shared" si="128"/>
        <v>-2</v>
      </c>
    </row>
    <row r="957" spans="1:17" ht="14.25">
      <c r="A957" s="38">
        <v>6012</v>
      </c>
      <c r="B957" s="39" t="s">
        <v>1057</v>
      </c>
      <c r="C957" s="40" t="s">
        <v>1053</v>
      </c>
      <c r="D957" s="40">
        <v>10</v>
      </c>
      <c r="E957" s="41"/>
      <c r="F957" s="43"/>
      <c r="G957" s="43">
        <f t="shared" si="127"/>
        <v>0</v>
      </c>
      <c r="H957" s="43">
        <f t="shared" si="126"/>
        <v>0</v>
      </c>
      <c r="I957" s="43">
        <f t="shared" si="129"/>
        <v>0</v>
      </c>
      <c r="J957" s="43">
        <f t="shared" si="130"/>
        <v>0</v>
      </c>
      <c r="K957" s="43">
        <f t="shared" si="131"/>
        <v>0</v>
      </c>
      <c r="L957" s="43">
        <f t="shared" si="132"/>
        <v>0</v>
      </c>
      <c r="M957" s="43">
        <f t="shared" si="133"/>
        <v>0</v>
      </c>
      <c r="N957" s="43">
        <f t="shared" si="134"/>
        <v>0</v>
      </c>
      <c r="P957" s="15">
        <v>3</v>
      </c>
      <c r="Q957" s="15">
        <f t="shared" si="128"/>
        <v>7</v>
      </c>
    </row>
    <row r="958" spans="1:17" ht="28.5">
      <c r="A958" s="38">
        <v>6013</v>
      </c>
      <c r="B958" s="39" t="s">
        <v>1058</v>
      </c>
      <c r="C958" s="40" t="s">
        <v>1053</v>
      </c>
      <c r="D958" s="40">
        <v>11</v>
      </c>
      <c r="E958" s="41"/>
      <c r="F958" s="43"/>
      <c r="G958" s="43">
        <f t="shared" si="127"/>
        <v>0</v>
      </c>
      <c r="H958" s="43">
        <f t="shared" si="126"/>
        <v>0</v>
      </c>
      <c r="I958" s="43">
        <f t="shared" si="129"/>
        <v>0</v>
      </c>
      <c r="J958" s="43">
        <f t="shared" si="130"/>
        <v>0</v>
      </c>
      <c r="K958" s="43">
        <f t="shared" si="131"/>
        <v>0</v>
      </c>
      <c r="L958" s="43">
        <f t="shared" si="132"/>
        <v>0</v>
      </c>
      <c r="M958" s="43">
        <f t="shared" si="133"/>
        <v>0</v>
      </c>
      <c r="N958" s="43">
        <f t="shared" si="134"/>
        <v>0</v>
      </c>
      <c r="P958" s="15">
        <v>6</v>
      </c>
      <c r="Q958" s="15">
        <f t="shared" si="128"/>
        <v>5</v>
      </c>
    </row>
    <row r="959" spans="1:17" ht="14.25">
      <c r="A959" s="38">
        <v>6014</v>
      </c>
      <c r="B959" s="39" t="s">
        <v>1059</v>
      </c>
      <c r="C959" s="40" t="s">
        <v>1053</v>
      </c>
      <c r="D959" s="40">
        <v>4</v>
      </c>
      <c r="E959" s="41"/>
      <c r="F959" s="43"/>
      <c r="G959" s="43">
        <f t="shared" si="127"/>
        <v>0</v>
      </c>
      <c r="H959" s="43">
        <f t="shared" si="126"/>
        <v>0</v>
      </c>
      <c r="I959" s="43">
        <f t="shared" si="129"/>
        <v>0</v>
      </c>
      <c r="J959" s="43">
        <f t="shared" si="130"/>
        <v>0</v>
      </c>
      <c r="K959" s="43">
        <f t="shared" si="131"/>
        <v>0</v>
      </c>
      <c r="L959" s="43">
        <f t="shared" si="132"/>
        <v>0</v>
      </c>
      <c r="M959" s="43">
        <f t="shared" si="133"/>
        <v>0</v>
      </c>
      <c r="N959" s="43">
        <f t="shared" si="134"/>
        <v>0</v>
      </c>
      <c r="P959" s="15">
        <v>6</v>
      </c>
      <c r="Q959" s="15">
        <f t="shared" si="128"/>
        <v>-2</v>
      </c>
    </row>
    <row r="960" spans="1:17" ht="28.5">
      <c r="A960" s="38">
        <v>6015</v>
      </c>
      <c r="B960" s="39" t="s">
        <v>1060</v>
      </c>
      <c r="C960" s="40" t="s">
        <v>1061</v>
      </c>
      <c r="D960" s="40">
        <v>2</v>
      </c>
      <c r="E960" s="41"/>
      <c r="F960" s="43"/>
      <c r="G960" s="43">
        <f t="shared" si="127"/>
        <v>0</v>
      </c>
      <c r="H960" s="43">
        <f t="shared" si="126"/>
        <v>0</v>
      </c>
      <c r="I960" s="43">
        <f t="shared" si="129"/>
        <v>0</v>
      </c>
      <c r="J960" s="43">
        <f t="shared" si="130"/>
        <v>0</v>
      </c>
      <c r="K960" s="43">
        <f t="shared" si="131"/>
        <v>0</v>
      </c>
      <c r="L960" s="43">
        <f t="shared" si="132"/>
        <v>0</v>
      </c>
      <c r="M960" s="43">
        <f t="shared" si="133"/>
        <v>0</v>
      </c>
      <c r="N960" s="43">
        <f t="shared" si="134"/>
        <v>0</v>
      </c>
      <c r="P960" s="15">
        <v>6</v>
      </c>
      <c r="Q960" s="15">
        <f t="shared" si="128"/>
        <v>-4</v>
      </c>
    </row>
    <row r="961" spans="1:17" ht="28.5">
      <c r="A961" s="38">
        <v>6016</v>
      </c>
      <c r="B961" s="39" t="s">
        <v>1062</v>
      </c>
      <c r="C961" s="40" t="s">
        <v>1053</v>
      </c>
      <c r="D961" s="40">
        <v>1</v>
      </c>
      <c r="E961" s="41"/>
      <c r="F961" s="43"/>
      <c r="G961" s="43">
        <f t="shared" si="127"/>
        <v>0</v>
      </c>
      <c r="H961" s="43">
        <f t="shared" si="126"/>
        <v>0</v>
      </c>
      <c r="I961" s="43">
        <f t="shared" si="129"/>
        <v>0</v>
      </c>
      <c r="J961" s="43">
        <f t="shared" si="130"/>
        <v>0</v>
      </c>
      <c r="K961" s="43">
        <f t="shared" si="131"/>
        <v>0</v>
      </c>
      <c r="L961" s="43">
        <f t="shared" si="132"/>
        <v>0</v>
      </c>
      <c r="M961" s="43">
        <f t="shared" si="133"/>
        <v>0</v>
      </c>
      <c r="N961" s="43">
        <f t="shared" si="134"/>
        <v>0</v>
      </c>
      <c r="P961" s="15">
        <v>2</v>
      </c>
      <c r="Q961" s="15">
        <f t="shared" si="128"/>
        <v>-1</v>
      </c>
    </row>
    <row r="962" spans="1:17" ht="28.5">
      <c r="A962" s="38">
        <v>6017</v>
      </c>
      <c r="B962" s="39" t="s">
        <v>1063</v>
      </c>
      <c r="C962" s="40" t="s">
        <v>1053</v>
      </c>
      <c r="D962" s="40">
        <v>2</v>
      </c>
      <c r="E962" s="41"/>
      <c r="F962" s="43"/>
      <c r="G962" s="43">
        <f t="shared" si="127"/>
        <v>0</v>
      </c>
      <c r="H962" s="43">
        <f t="shared" si="126"/>
        <v>0</v>
      </c>
      <c r="I962" s="43">
        <f t="shared" si="129"/>
        <v>0</v>
      </c>
      <c r="J962" s="43">
        <f t="shared" si="130"/>
        <v>0</v>
      </c>
      <c r="K962" s="43">
        <f t="shared" si="131"/>
        <v>0</v>
      </c>
      <c r="L962" s="43">
        <f t="shared" si="132"/>
        <v>0</v>
      </c>
      <c r="M962" s="43">
        <f t="shared" si="133"/>
        <v>0</v>
      </c>
      <c r="N962" s="43">
        <f t="shared" si="134"/>
        <v>0</v>
      </c>
      <c r="P962" s="15">
        <v>2</v>
      </c>
      <c r="Q962" s="15">
        <f t="shared" si="128"/>
        <v>0</v>
      </c>
    </row>
    <row r="963" spans="1:17" ht="28.5">
      <c r="A963" s="38">
        <v>6018</v>
      </c>
      <c r="B963" s="39" t="s">
        <v>1064</v>
      </c>
      <c r="C963" s="40" t="s">
        <v>1065</v>
      </c>
      <c r="D963" s="40">
        <v>1</v>
      </c>
      <c r="E963" s="41"/>
      <c r="F963" s="43"/>
      <c r="G963" s="43">
        <f t="shared" si="127"/>
        <v>0</v>
      </c>
      <c r="H963" s="43">
        <f t="shared" si="126"/>
        <v>0</v>
      </c>
      <c r="I963" s="43">
        <f t="shared" si="129"/>
        <v>0</v>
      </c>
      <c r="J963" s="43">
        <f t="shared" si="130"/>
        <v>0</v>
      </c>
      <c r="K963" s="43">
        <f t="shared" si="131"/>
        <v>0</v>
      </c>
      <c r="L963" s="43">
        <f t="shared" si="132"/>
        <v>0</v>
      </c>
      <c r="M963" s="43">
        <f t="shared" si="133"/>
        <v>0</v>
      </c>
      <c r="N963" s="43">
        <f t="shared" si="134"/>
        <v>0</v>
      </c>
      <c r="P963" s="15">
        <v>2</v>
      </c>
      <c r="Q963" s="15">
        <f t="shared" si="128"/>
        <v>-1</v>
      </c>
    </row>
    <row r="964" spans="1:17" ht="42.75">
      <c r="A964" s="38">
        <v>6019</v>
      </c>
      <c r="B964" s="39" t="s">
        <v>1066</v>
      </c>
      <c r="C964" s="40" t="s">
        <v>1053</v>
      </c>
      <c r="D964" s="40">
        <v>3</v>
      </c>
      <c r="E964" s="41"/>
      <c r="F964" s="43"/>
      <c r="G964" s="43">
        <f t="shared" si="127"/>
        <v>0</v>
      </c>
      <c r="H964" s="43">
        <f t="shared" si="126"/>
        <v>0</v>
      </c>
      <c r="I964" s="43">
        <f t="shared" si="129"/>
        <v>0</v>
      </c>
      <c r="J964" s="43">
        <f t="shared" si="130"/>
        <v>0</v>
      </c>
      <c r="K964" s="43">
        <f t="shared" si="131"/>
        <v>0</v>
      </c>
      <c r="L964" s="43">
        <f t="shared" si="132"/>
        <v>0</v>
      </c>
      <c r="M964" s="43">
        <f t="shared" si="133"/>
        <v>0</v>
      </c>
      <c r="N964" s="43">
        <f t="shared" si="134"/>
        <v>0</v>
      </c>
      <c r="P964" s="15">
        <v>2</v>
      </c>
      <c r="Q964" s="15">
        <f t="shared" si="128"/>
        <v>1</v>
      </c>
    </row>
    <row r="965" spans="1:17" ht="14.25">
      <c r="A965" s="38">
        <v>6020</v>
      </c>
      <c r="B965" s="39" t="s">
        <v>1067</v>
      </c>
      <c r="C965" s="40" t="s">
        <v>1053</v>
      </c>
      <c r="D965" s="40">
        <v>3</v>
      </c>
      <c r="E965" s="41"/>
      <c r="F965" s="43"/>
      <c r="G965" s="43">
        <f t="shared" si="127"/>
        <v>0</v>
      </c>
      <c r="H965" s="43">
        <f t="shared" si="126"/>
        <v>0</v>
      </c>
      <c r="I965" s="43">
        <f t="shared" si="129"/>
        <v>0</v>
      </c>
      <c r="J965" s="43">
        <f t="shared" si="130"/>
        <v>0</v>
      </c>
      <c r="K965" s="43">
        <f t="shared" si="131"/>
        <v>0</v>
      </c>
      <c r="L965" s="43">
        <f t="shared" si="132"/>
        <v>0</v>
      </c>
      <c r="M965" s="43">
        <f t="shared" si="133"/>
        <v>0</v>
      </c>
      <c r="N965" s="43">
        <f t="shared" si="134"/>
        <v>0</v>
      </c>
      <c r="P965" s="15">
        <v>2</v>
      </c>
      <c r="Q965" s="15">
        <f t="shared" si="128"/>
        <v>1</v>
      </c>
    </row>
    <row r="966" spans="1:17" ht="28.5">
      <c r="A966" s="38">
        <v>6021</v>
      </c>
      <c r="B966" s="39" t="s">
        <v>1068</v>
      </c>
      <c r="C966" s="40" t="s">
        <v>1053</v>
      </c>
      <c r="D966" s="40">
        <v>3</v>
      </c>
      <c r="E966" s="41"/>
      <c r="F966" s="43"/>
      <c r="G966" s="43">
        <f t="shared" si="127"/>
        <v>0</v>
      </c>
      <c r="H966" s="43">
        <f t="shared" si="126"/>
        <v>0</v>
      </c>
      <c r="I966" s="43">
        <f t="shared" si="129"/>
        <v>0</v>
      </c>
      <c r="J966" s="43">
        <f t="shared" si="130"/>
        <v>0</v>
      </c>
      <c r="K966" s="43">
        <f t="shared" si="131"/>
        <v>0</v>
      </c>
      <c r="L966" s="43">
        <f t="shared" si="132"/>
        <v>0</v>
      </c>
      <c r="M966" s="43">
        <f t="shared" si="133"/>
        <v>0</v>
      </c>
      <c r="N966" s="43">
        <f t="shared" si="134"/>
        <v>0</v>
      </c>
      <c r="P966" s="15">
        <v>6</v>
      </c>
      <c r="Q966" s="15">
        <f t="shared" si="128"/>
        <v>-3</v>
      </c>
    </row>
    <row r="967" spans="1:17" ht="42.75">
      <c r="A967" s="38">
        <v>6022</v>
      </c>
      <c r="B967" s="39" t="s">
        <v>317</v>
      </c>
      <c r="C967" s="40" t="s">
        <v>1053</v>
      </c>
      <c r="D967" s="40">
        <v>3</v>
      </c>
      <c r="E967" s="41"/>
      <c r="F967" s="43"/>
      <c r="G967" s="43">
        <f t="shared" si="127"/>
        <v>0</v>
      </c>
      <c r="H967" s="43">
        <f t="shared" si="126"/>
        <v>0</v>
      </c>
      <c r="I967" s="43">
        <f t="shared" si="129"/>
        <v>0</v>
      </c>
      <c r="J967" s="43">
        <f t="shared" si="130"/>
        <v>0</v>
      </c>
      <c r="K967" s="43">
        <f t="shared" si="131"/>
        <v>0</v>
      </c>
      <c r="L967" s="43">
        <f t="shared" si="132"/>
        <v>0</v>
      </c>
      <c r="M967" s="43">
        <f t="shared" si="133"/>
        <v>0</v>
      </c>
      <c r="N967" s="43">
        <f t="shared" si="134"/>
        <v>0</v>
      </c>
      <c r="P967" s="15">
        <v>51</v>
      </c>
      <c r="Q967" s="15">
        <f t="shared" si="128"/>
        <v>-48</v>
      </c>
    </row>
    <row r="968" spans="1:17" ht="28.5">
      <c r="A968" s="38">
        <v>6023</v>
      </c>
      <c r="B968" s="39" t="s">
        <v>1069</v>
      </c>
      <c r="C968" s="40" t="s">
        <v>1065</v>
      </c>
      <c r="D968" s="40">
        <v>1</v>
      </c>
      <c r="E968" s="41"/>
      <c r="F968" s="43"/>
      <c r="G968" s="43">
        <f t="shared" si="127"/>
        <v>0</v>
      </c>
      <c r="H968" s="43">
        <f t="shared" si="126"/>
        <v>0</v>
      </c>
      <c r="I968" s="43">
        <f t="shared" si="129"/>
        <v>0</v>
      </c>
      <c r="J968" s="43">
        <f t="shared" si="130"/>
        <v>0</v>
      </c>
      <c r="K968" s="43">
        <f t="shared" si="131"/>
        <v>0</v>
      </c>
      <c r="L968" s="43">
        <f t="shared" si="132"/>
        <v>0</v>
      </c>
      <c r="M968" s="43">
        <f t="shared" si="133"/>
        <v>0</v>
      </c>
      <c r="N968" s="43">
        <f t="shared" si="134"/>
        <v>0</v>
      </c>
      <c r="P968" s="15">
        <v>6</v>
      </c>
      <c r="Q968" s="15">
        <f t="shared" si="128"/>
        <v>-5</v>
      </c>
    </row>
    <row r="969" spans="1:17" ht="14.25">
      <c r="A969" s="38">
        <v>7001</v>
      </c>
      <c r="B969" s="39" t="s">
        <v>318</v>
      </c>
      <c r="C969" s="40" t="s">
        <v>333</v>
      </c>
      <c r="D969" s="40">
        <v>8</v>
      </c>
      <c r="E969" s="41"/>
      <c r="F969" s="43"/>
      <c r="G969" s="43">
        <f t="shared" si="127"/>
        <v>0</v>
      </c>
      <c r="H969" s="43">
        <f t="shared" si="126"/>
        <v>0</v>
      </c>
      <c r="I969" s="43">
        <f t="shared" si="129"/>
        <v>0</v>
      </c>
      <c r="J969" s="43">
        <f t="shared" si="130"/>
        <v>0</v>
      </c>
      <c r="K969" s="43">
        <f t="shared" si="131"/>
        <v>0</v>
      </c>
      <c r="L969" s="43">
        <f t="shared" si="132"/>
        <v>0</v>
      </c>
      <c r="M969" s="43">
        <f t="shared" si="133"/>
        <v>0</v>
      </c>
      <c r="N969" s="43">
        <f t="shared" si="134"/>
        <v>0</v>
      </c>
      <c r="P969" s="15">
        <v>6</v>
      </c>
      <c r="Q969" s="15">
        <f t="shared" si="128"/>
        <v>2</v>
      </c>
    </row>
    <row r="970" spans="1:17" ht="14.25">
      <c r="A970" s="38">
        <v>7002</v>
      </c>
      <c r="B970" s="39" t="s">
        <v>319</v>
      </c>
      <c r="C970" s="40" t="s">
        <v>898</v>
      </c>
      <c r="D970" s="40">
        <v>1844.3679999999999</v>
      </c>
      <c r="E970" s="41"/>
      <c r="F970" s="43"/>
      <c r="G970" s="43">
        <f t="shared" si="127"/>
        <v>0</v>
      </c>
      <c r="H970" s="43">
        <f t="shared" si="126"/>
        <v>0</v>
      </c>
      <c r="I970" s="43">
        <f t="shared" si="129"/>
        <v>0</v>
      </c>
      <c r="J970" s="43">
        <f t="shared" si="130"/>
        <v>0</v>
      </c>
      <c r="K970" s="43">
        <f t="shared" si="131"/>
        <v>0</v>
      </c>
      <c r="L970" s="43">
        <f t="shared" si="132"/>
        <v>0</v>
      </c>
      <c r="M970" s="43">
        <f t="shared" si="133"/>
        <v>0</v>
      </c>
      <c r="N970" s="43">
        <f t="shared" si="134"/>
        <v>0</v>
      </c>
      <c r="P970" s="15">
        <v>6</v>
      </c>
      <c r="Q970" s="15">
        <f t="shared" si="128"/>
        <v>1838.3679999999999</v>
      </c>
    </row>
    <row r="971" spans="1:17" ht="14.25">
      <c r="A971" s="38">
        <v>7003</v>
      </c>
      <c r="B971" s="39" t="s">
        <v>320</v>
      </c>
      <c r="C971" s="40" t="s">
        <v>333</v>
      </c>
      <c r="D971" s="40">
        <v>13</v>
      </c>
      <c r="E971" s="41"/>
      <c r="F971" s="43"/>
      <c r="G971" s="43">
        <f t="shared" si="127"/>
        <v>0</v>
      </c>
      <c r="H971" s="43">
        <f t="shared" si="126"/>
        <v>0</v>
      </c>
      <c r="I971" s="43">
        <f t="shared" si="129"/>
        <v>0</v>
      </c>
      <c r="J971" s="43">
        <f t="shared" si="130"/>
        <v>0</v>
      </c>
      <c r="K971" s="43">
        <f t="shared" si="131"/>
        <v>0</v>
      </c>
      <c r="L971" s="43">
        <f t="shared" si="132"/>
        <v>0</v>
      </c>
      <c r="M971" s="43">
        <f t="shared" si="133"/>
        <v>0</v>
      </c>
      <c r="N971" s="43">
        <f t="shared" si="134"/>
        <v>0</v>
      </c>
      <c r="P971" s="15">
        <v>6</v>
      </c>
      <c r="Q971" s="15">
        <f t="shared" si="128"/>
        <v>7</v>
      </c>
    </row>
    <row r="972" spans="1:17" ht="14.25">
      <c r="A972" s="38">
        <v>7004</v>
      </c>
      <c r="B972" s="39" t="s">
        <v>321</v>
      </c>
      <c r="C972" s="40" t="s">
        <v>333</v>
      </c>
      <c r="D972" s="40">
        <v>2</v>
      </c>
      <c r="E972" s="41"/>
      <c r="F972" s="43"/>
      <c r="G972" s="43">
        <f t="shared" si="127"/>
        <v>0</v>
      </c>
      <c r="H972" s="43">
        <f t="shared" si="126"/>
        <v>0</v>
      </c>
      <c r="I972" s="43">
        <f t="shared" si="129"/>
        <v>0</v>
      </c>
      <c r="J972" s="43">
        <f t="shared" si="130"/>
        <v>0</v>
      </c>
      <c r="K972" s="43">
        <f t="shared" si="131"/>
        <v>0</v>
      </c>
      <c r="L972" s="43">
        <f t="shared" si="132"/>
        <v>0</v>
      </c>
      <c r="M972" s="43">
        <f t="shared" si="133"/>
        <v>0</v>
      </c>
      <c r="N972" s="43">
        <f t="shared" si="134"/>
        <v>0</v>
      </c>
      <c r="P972" s="15">
        <v>6</v>
      </c>
      <c r="Q972" s="15">
        <f t="shared" si="128"/>
        <v>-4</v>
      </c>
    </row>
    <row r="973" spans="1:17" ht="14.25">
      <c r="A973" s="38">
        <v>8001</v>
      </c>
      <c r="B973" s="39" t="s">
        <v>1070</v>
      </c>
      <c r="C973" s="40" t="s">
        <v>333</v>
      </c>
      <c r="D973" s="40">
        <v>8</v>
      </c>
      <c r="E973" s="41"/>
      <c r="F973" s="43"/>
      <c r="G973" s="43">
        <f t="shared" si="127"/>
        <v>0</v>
      </c>
      <c r="H973" s="43">
        <f t="shared" si="126"/>
        <v>0</v>
      </c>
      <c r="I973" s="43">
        <f t="shared" si="129"/>
        <v>0</v>
      </c>
      <c r="J973" s="43">
        <f t="shared" si="130"/>
        <v>0</v>
      </c>
      <c r="K973" s="43">
        <f t="shared" si="131"/>
        <v>0</v>
      </c>
      <c r="L973" s="43">
        <f t="shared" si="132"/>
        <v>0</v>
      </c>
      <c r="M973" s="43">
        <f t="shared" si="133"/>
        <v>0</v>
      </c>
      <c r="N973" s="43">
        <f t="shared" si="134"/>
        <v>0</v>
      </c>
      <c r="P973" s="15">
        <v>6</v>
      </c>
      <c r="Q973" s="15">
        <f t="shared" si="128"/>
        <v>2</v>
      </c>
    </row>
    <row r="974" spans="1:17" ht="14.25">
      <c r="A974" s="38">
        <v>8002</v>
      </c>
      <c r="B974" s="39" t="s">
        <v>322</v>
      </c>
      <c r="C974" s="40" t="s">
        <v>333</v>
      </c>
      <c r="D974" s="40">
        <v>8</v>
      </c>
      <c r="E974" s="41"/>
      <c r="F974" s="43"/>
      <c r="G974" s="43">
        <f t="shared" si="127"/>
        <v>0</v>
      </c>
      <c r="H974" s="43">
        <f t="shared" si="126"/>
        <v>0</v>
      </c>
      <c r="I974" s="43">
        <f t="shared" si="129"/>
        <v>0</v>
      </c>
      <c r="J974" s="43">
        <f t="shared" si="130"/>
        <v>0</v>
      </c>
      <c r="K974" s="43">
        <f t="shared" si="131"/>
        <v>0</v>
      </c>
      <c r="L974" s="43">
        <f t="shared" si="132"/>
        <v>0</v>
      </c>
      <c r="M974" s="43">
        <f t="shared" si="133"/>
        <v>0</v>
      </c>
      <c r="N974" s="43">
        <f t="shared" si="134"/>
        <v>0</v>
      </c>
      <c r="P974" s="15">
        <v>6</v>
      </c>
      <c r="Q974" s="15">
        <f t="shared" si="128"/>
        <v>2</v>
      </c>
    </row>
    <row r="975" spans="1:17" ht="14.25">
      <c r="A975" s="38">
        <v>8003</v>
      </c>
      <c r="B975" s="39" t="s">
        <v>1071</v>
      </c>
      <c r="C975" s="40" t="s">
        <v>333</v>
      </c>
      <c r="D975" s="40">
        <v>2</v>
      </c>
      <c r="E975" s="41"/>
      <c r="F975" s="43"/>
      <c r="G975" s="43">
        <f t="shared" si="127"/>
        <v>0</v>
      </c>
      <c r="H975" s="43">
        <f t="shared" si="126"/>
        <v>0</v>
      </c>
      <c r="I975" s="43">
        <f t="shared" si="129"/>
        <v>0</v>
      </c>
      <c r="J975" s="43">
        <f t="shared" si="130"/>
        <v>0</v>
      </c>
      <c r="K975" s="43">
        <f t="shared" si="131"/>
        <v>0</v>
      </c>
      <c r="L975" s="43">
        <f t="shared" si="132"/>
        <v>0</v>
      </c>
      <c r="M975" s="43">
        <f t="shared" si="133"/>
        <v>0</v>
      </c>
      <c r="N975" s="43">
        <f t="shared" si="134"/>
        <v>0</v>
      </c>
      <c r="P975" s="15">
        <v>6</v>
      </c>
      <c r="Q975" s="15">
        <f t="shared" si="128"/>
        <v>-4</v>
      </c>
    </row>
    <row r="976" spans="1:17" ht="14.25">
      <c r="A976" s="38">
        <v>8004</v>
      </c>
      <c r="B976" s="39" t="s">
        <v>1072</v>
      </c>
      <c r="C976" s="40" t="s">
        <v>333</v>
      </c>
      <c r="D976" s="40">
        <v>2</v>
      </c>
      <c r="E976" s="41"/>
      <c r="F976" s="43"/>
      <c r="G976" s="43">
        <f t="shared" si="127"/>
        <v>0</v>
      </c>
      <c r="H976" s="43">
        <f t="shared" si="126"/>
        <v>0</v>
      </c>
      <c r="I976" s="43">
        <f t="shared" si="129"/>
        <v>0</v>
      </c>
      <c r="J976" s="43">
        <f t="shared" si="130"/>
        <v>0</v>
      </c>
      <c r="K976" s="43">
        <f t="shared" si="131"/>
        <v>0</v>
      </c>
      <c r="L976" s="43">
        <f t="shared" si="132"/>
        <v>0</v>
      </c>
      <c r="M976" s="43">
        <f t="shared" si="133"/>
        <v>0</v>
      </c>
      <c r="N976" s="43">
        <f t="shared" si="134"/>
        <v>0</v>
      </c>
      <c r="P976" s="15">
        <v>6</v>
      </c>
      <c r="Q976" s="15">
        <f t="shared" si="128"/>
        <v>-4</v>
      </c>
    </row>
    <row r="977" spans="1:17" ht="14.25">
      <c r="A977" s="38">
        <v>8005</v>
      </c>
      <c r="B977" s="39" t="s">
        <v>323</v>
      </c>
      <c r="C977" s="40" t="s">
        <v>333</v>
      </c>
      <c r="D977" s="40">
        <v>51</v>
      </c>
      <c r="E977" s="41"/>
      <c r="F977" s="43"/>
      <c r="G977" s="43">
        <f t="shared" si="127"/>
        <v>0</v>
      </c>
      <c r="H977" s="43">
        <f t="shared" si="126"/>
        <v>0</v>
      </c>
      <c r="I977" s="43">
        <f t="shared" si="129"/>
        <v>0</v>
      </c>
      <c r="J977" s="43">
        <f t="shared" si="130"/>
        <v>0</v>
      </c>
      <c r="K977" s="43">
        <f t="shared" si="131"/>
        <v>0</v>
      </c>
      <c r="L977" s="43">
        <f t="shared" si="132"/>
        <v>0</v>
      </c>
      <c r="M977" s="43">
        <f t="shared" si="133"/>
        <v>0</v>
      </c>
      <c r="N977" s="43">
        <f t="shared" si="134"/>
        <v>0</v>
      </c>
      <c r="P977" s="15">
        <v>6</v>
      </c>
      <c r="Q977" s="15">
        <f t="shared" si="128"/>
        <v>45</v>
      </c>
    </row>
    <row r="978" spans="1:17" ht="14.25">
      <c r="A978" s="38">
        <v>8006</v>
      </c>
      <c r="B978" s="39" t="s">
        <v>324</v>
      </c>
      <c r="C978" s="40" t="s">
        <v>333</v>
      </c>
      <c r="D978" s="40">
        <v>51</v>
      </c>
      <c r="E978" s="41"/>
      <c r="F978" s="43"/>
      <c r="G978" s="43">
        <f t="shared" si="127"/>
        <v>0</v>
      </c>
      <c r="H978" s="43">
        <f t="shared" ref="H978:H987" si="135">G978*$H$16</f>
        <v>0</v>
      </c>
      <c r="I978" s="43">
        <f t="shared" si="129"/>
        <v>0</v>
      </c>
      <c r="J978" s="43">
        <f t="shared" si="130"/>
        <v>0</v>
      </c>
      <c r="K978" s="43">
        <f t="shared" si="131"/>
        <v>0</v>
      </c>
      <c r="L978" s="43">
        <f t="shared" si="132"/>
        <v>0</v>
      </c>
      <c r="M978" s="43">
        <f t="shared" si="133"/>
        <v>0</v>
      </c>
      <c r="N978" s="43">
        <f t="shared" si="134"/>
        <v>0</v>
      </c>
      <c r="P978" s="15">
        <v>6</v>
      </c>
      <c r="Q978" s="15">
        <f t="shared" si="128"/>
        <v>45</v>
      </c>
    </row>
    <row r="979" spans="1:17" ht="14.25">
      <c r="A979" s="38">
        <v>8007</v>
      </c>
      <c r="B979" s="39" t="s">
        <v>1073</v>
      </c>
      <c r="C979" s="40" t="s">
        <v>939</v>
      </c>
      <c r="D979" s="40">
        <v>26</v>
      </c>
      <c r="E979" s="41"/>
      <c r="F979" s="43"/>
      <c r="G979" s="43">
        <f t="shared" ref="G979:G987" si="136">F979+E979</f>
        <v>0</v>
      </c>
      <c r="H979" s="43">
        <f t="shared" si="135"/>
        <v>0</v>
      </c>
      <c r="I979" s="43">
        <f t="shared" si="129"/>
        <v>0</v>
      </c>
      <c r="J979" s="43">
        <f t="shared" si="130"/>
        <v>0</v>
      </c>
      <c r="K979" s="43">
        <f t="shared" si="131"/>
        <v>0</v>
      </c>
      <c r="L979" s="43">
        <f t="shared" si="132"/>
        <v>0</v>
      </c>
      <c r="M979" s="43">
        <f t="shared" si="133"/>
        <v>0</v>
      </c>
      <c r="N979" s="43">
        <f t="shared" si="134"/>
        <v>0</v>
      </c>
      <c r="P979" s="15">
        <v>6</v>
      </c>
      <c r="Q979" s="15">
        <f t="shared" si="128"/>
        <v>20</v>
      </c>
    </row>
    <row r="980" spans="1:17" ht="14.25">
      <c r="A980" s="38">
        <v>9001</v>
      </c>
      <c r="B980" s="39" t="s">
        <v>325</v>
      </c>
      <c r="C980" s="40" t="s">
        <v>1045</v>
      </c>
      <c r="D980" s="40">
        <v>1854</v>
      </c>
      <c r="E980" s="41"/>
      <c r="F980" s="43"/>
      <c r="G980" s="43">
        <f t="shared" si="136"/>
        <v>0</v>
      </c>
      <c r="H980" s="43">
        <f t="shared" si="135"/>
        <v>0</v>
      </c>
      <c r="I980" s="43">
        <f t="shared" si="129"/>
        <v>0</v>
      </c>
      <c r="J980" s="43">
        <f t="shared" si="130"/>
        <v>0</v>
      </c>
      <c r="K980" s="43">
        <f t="shared" si="131"/>
        <v>0</v>
      </c>
      <c r="L980" s="43">
        <f t="shared" si="132"/>
        <v>0</v>
      </c>
      <c r="M980" s="43">
        <f t="shared" si="133"/>
        <v>0</v>
      </c>
      <c r="N980" s="43">
        <f t="shared" si="134"/>
        <v>0</v>
      </c>
      <c r="P980" s="15">
        <v>6</v>
      </c>
      <c r="Q980" s="15">
        <f t="shared" ref="Q980:Q987" si="137">D980-P980</f>
        <v>1848</v>
      </c>
    </row>
    <row r="981" spans="1:17" ht="14.25">
      <c r="A981" s="38">
        <v>9002</v>
      </c>
      <c r="B981" s="39" t="s">
        <v>326</v>
      </c>
      <c r="C981" s="40" t="s">
        <v>1045</v>
      </c>
      <c r="D981" s="40">
        <v>1854</v>
      </c>
      <c r="E981" s="41"/>
      <c r="F981" s="43"/>
      <c r="G981" s="43">
        <f t="shared" si="136"/>
        <v>0</v>
      </c>
      <c r="H981" s="43">
        <f t="shared" si="135"/>
        <v>0</v>
      </c>
      <c r="I981" s="43">
        <f t="shared" si="129"/>
        <v>0</v>
      </c>
      <c r="J981" s="43">
        <f t="shared" si="130"/>
        <v>0</v>
      </c>
      <c r="K981" s="43">
        <f t="shared" si="131"/>
        <v>0</v>
      </c>
      <c r="L981" s="43">
        <f t="shared" si="132"/>
        <v>0</v>
      </c>
      <c r="M981" s="43">
        <f t="shared" si="133"/>
        <v>0</v>
      </c>
      <c r="N981" s="43">
        <f t="shared" si="134"/>
        <v>0</v>
      </c>
      <c r="P981" s="15">
        <v>6</v>
      </c>
      <c r="Q981" s="15">
        <f t="shared" si="137"/>
        <v>1848</v>
      </c>
    </row>
    <row r="982" spans="1:17" ht="14.25">
      <c r="A982" s="38">
        <v>9003</v>
      </c>
      <c r="B982" s="39" t="s">
        <v>327</v>
      </c>
      <c r="C982" s="40" t="s">
        <v>1045</v>
      </c>
      <c r="D982" s="40">
        <v>579</v>
      </c>
      <c r="E982" s="41"/>
      <c r="F982" s="43"/>
      <c r="G982" s="43">
        <f t="shared" si="136"/>
        <v>0</v>
      </c>
      <c r="H982" s="43">
        <f t="shared" si="135"/>
        <v>0</v>
      </c>
      <c r="I982" s="43">
        <f t="shared" si="129"/>
        <v>0</v>
      </c>
      <c r="J982" s="43">
        <f t="shared" si="130"/>
        <v>0</v>
      </c>
      <c r="K982" s="43">
        <f t="shared" si="131"/>
        <v>0</v>
      </c>
      <c r="L982" s="43">
        <f t="shared" si="132"/>
        <v>0</v>
      </c>
      <c r="M982" s="43">
        <f t="shared" si="133"/>
        <v>0</v>
      </c>
      <c r="N982" s="43">
        <f t="shared" si="134"/>
        <v>0</v>
      </c>
      <c r="P982" s="15">
        <v>6</v>
      </c>
      <c r="Q982" s="15">
        <f t="shared" si="137"/>
        <v>573</v>
      </c>
    </row>
    <row r="983" spans="1:17" ht="14.25">
      <c r="A983" s="38">
        <v>9004</v>
      </c>
      <c r="B983" s="39" t="s">
        <v>328</v>
      </c>
      <c r="C983" s="40" t="s">
        <v>1045</v>
      </c>
      <c r="D983" s="40">
        <v>1854</v>
      </c>
      <c r="E983" s="41"/>
      <c r="F983" s="43"/>
      <c r="G983" s="43">
        <f t="shared" si="136"/>
        <v>0</v>
      </c>
      <c r="H983" s="43">
        <f t="shared" si="135"/>
        <v>0</v>
      </c>
      <c r="I983" s="43">
        <f t="shared" si="129"/>
        <v>0</v>
      </c>
      <c r="J983" s="43">
        <f t="shared" si="130"/>
        <v>0</v>
      </c>
      <c r="K983" s="43">
        <f t="shared" si="131"/>
        <v>0</v>
      </c>
      <c r="L983" s="43">
        <f t="shared" si="132"/>
        <v>0</v>
      </c>
      <c r="M983" s="43">
        <f t="shared" si="133"/>
        <v>0</v>
      </c>
      <c r="N983" s="43">
        <f t="shared" si="134"/>
        <v>0</v>
      </c>
      <c r="P983" s="15">
        <v>6</v>
      </c>
      <c r="Q983" s="15">
        <f t="shared" si="137"/>
        <v>1848</v>
      </c>
    </row>
    <row r="984" spans="1:17" ht="14.25">
      <c r="A984" s="38">
        <v>9005</v>
      </c>
      <c r="B984" s="39" t="s">
        <v>329</v>
      </c>
      <c r="C984" s="40" t="s">
        <v>1045</v>
      </c>
      <c r="D984" s="40">
        <v>1854</v>
      </c>
      <c r="E984" s="41"/>
      <c r="F984" s="43"/>
      <c r="G984" s="43">
        <f t="shared" si="136"/>
        <v>0</v>
      </c>
      <c r="H984" s="43">
        <f t="shared" si="135"/>
        <v>0</v>
      </c>
      <c r="I984" s="43">
        <f t="shared" si="129"/>
        <v>0</v>
      </c>
      <c r="J984" s="43">
        <f t="shared" si="130"/>
        <v>0</v>
      </c>
      <c r="K984" s="43">
        <f t="shared" si="131"/>
        <v>0</v>
      </c>
      <c r="L984" s="43">
        <f t="shared" si="132"/>
        <v>0</v>
      </c>
      <c r="M984" s="43">
        <f t="shared" si="133"/>
        <v>0</v>
      </c>
      <c r="N984" s="43">
        <f t="shared" si="134"/>
        <v>0</v>
      </c>
      <c r="P984" s="15">
        <v>6</v>
      </c>
      <c r="Q984" s="15">
        <f t="shared" si="137"/>
        <v>1848</v>
      </c>
    </row>
    <row r="985" spans="1:17" ht="14.25">
      <c r="A985" s="38">
        <v>9006</v>
      </c>
      <c r="B985" s="39" t="s">
        <v>330</v>
      </c>
      <c r="C985" s="40" t="s">
        <v>1045</v>
      </c>
      <c r="D985" s="40">
        <v>579</v>
      </c>
      <c r="E985" s="41"/>
      <c r="F985" s="43"/>
      <c r="G985" s="43">
        <f t="shared" si="136"/>
        <v>0</v>
      </c>
      <c r="H985" s="43">
        <f t="shared" si="135"/>
        <v>0</v>
      </c>
      <c r="I985" s="43">
        <f>G985+H985</f>
        <v>0</v>
      </c>
      <c r="J985" s="43">
        <f>E985*D985</f>
        <v>0</v>
      </c>
      <c r="K985" s="43">
        <f>F985*D985</f>
        <v>0</v>
      </c>
      <c r="L985" s="43">
        <f>G985*D985</f>
        <v>0</v>
      </c>
      <c r="M985" s="43">
        <f>H985*D985</f>
        <v>0</v>
      </c>
      <c r="N985" s="43">
        <f>L985+M985</f>
        <v>0</v>
      </c>
      <c r="P985" s="15">
        <v>6</v>
      </c>
      <c r="Q985" s="15">
        <f t="shared" si="137"/>
        <v>573</v>
      </c>
    </row>
    <row r="986" spans="1:17" ht="14.25">
      <c r="A986" s="38">
        <v>9007</v>
      </c>
      <c r="B986" s="39" t="s">
        <v>331</v>
      </c>
      <c r="C986" s="40" t="s">
        <v>1045</v>
      </c>
      <c r="D986" s="40">
        <v>193</v>
      </c>
      <c r="E986" s="41"/>
      <c r="F986" s="43"/>
      <c r="G986" s="43">
        <f t="shared" si="136"/>
        <v>0</v>
      </c>
      <c r="H986" s="43">
        <f t="shared" si="135"/>
        <v>0</v>
      </c>
      <c r="I986" s="43">
        <f>G986+H986</f>
        <v>0</v>
      </c>
      <c r="J986" s="43">
        <f>E986*D986</f>
        <v>0</v>
      </c>
      <c r="K986" s="43">
        <f>F986*D986</f>
        <v>0</v>
      </c>
      <c r="L986" s="43">
        <f>G986*D986</f>
        <v>0</v>
      </c>
      <c r="M986" s="43">
        <f>H986*D986</f>
        <v>0</v>
      </c>
      <c r="N986" s="43">
        <f>L986+M986</f>
        <v>0</v>
      </c>
      <c r="P986" s="15">
        <v>6</v>
      </c>
      <c r="Q986" s="15">
        <f t="shared" si="137"/>
        <v>187</v>
      </c>
    </row>
    <row r="987" spans="1:17" ht="14.25">
      <c r="A987" s="38">
        <v>9008</v>
      </c>
      <c r="B987" s="39" t="s">
        <v>332</v>
      </c>
      <c r="C987" s="40" t="s">
        <v>1045</v>
      </c>
      <c r="D987" s="40">
        <v>193</v>
      </c>
      <c r="E987" s="41"/>
      <c r="F987" s="43"/>
      <c r="G987" s="43">
        <f t="shared" si="136"/>
        <v>0</v>
      </c>
      <c r="H987" s="43">
        <f t="shared" si="135"/>
        <v>0</v>
      </c>
      <c r="I987" s="43">
        <f>G987+H987</f>
        <v>0</v>
      </c>
      <c r="J987" s="43">
        <f>E987*D987</f>
        <v>0</v>
      </c>
      <c r="K987" s="43">
        <f>F987*D987</f>
        <v>0</v>
      </c>
      <c r="L987" s="43">
        <f>G987*D987</f>
        <v>0</v>
      </c>
      <c r="M987" s="43">
        <f>H987*D987</f>
        <v>0</v>
      </c>
      <c r="N987" s="43">
        <f>L987+M987</f>
        <v>0</v>
      </c>
      <c r="P987" s="15">
        <v>6</v>
      </c>
      <c r="Q987" s="15">
        <f t="shared" si="137"/>
        <v>187</v>
      </c>
    </row>
    <row r="988" spans="1:17" ht="15">
      <c r="A988" s="45"/>
      <c r="B988" s="24"/>
      <c r="C988" s="25"/>
      <c r="D988" s="26"/>
      <c r="E988" s="46"/>
      <c r="F988" s="46"/>
      <c r="G988" s="46"/>
      <c r="H988" s="46"/>
      <c r="I988" s="46"/>
      <c r="J988" s="47">
        <f>SUM(J17:J987)</f>
        <v>0</v>
      </c>
      <c r="K988" s="47">
        <f>SUM(K17:K987)</f>
        <v>0</v>
      </c>
      <c r="L988" s="47">
        <f>SUM(L17:L987)</f>
        <v>0</v>
      </c>
      <c r="M988" s="47">
        <f>SUM(M17:M987)</f>
        <v>0</v>
      </c>
      <c r="N988" s="47">
        <f>SUM(N17:N987)</f>
        <v>0</v>
      </c>
    </row>
    <row r="989" spans="1:17" ht="15">
      <c r="A989" s="23"/>
      <c r="B989" s="24"/>
      <c r="C989" s="25"/>
      <c r="D989" s="26"/>
      <c r="E989" s="26"/>
      <c r="F989" s="26"/>
      <c r="G989" s="26"/>
      <c r="H989" s="26"/>
      <c r="I989" s="26"/>
      <c r="J989" s="47">
        <f>J988/12</f>
        <v>0</v>
      </c>
      <c r="K989" s="47">
        <f>K988/12</f>
        <v>0</v>
      </c>
      <c r="L989" s="47">
        <f>L988/12</f>
        <v>0</v>
      </c>
      <c r="M989" s="47">
        <f>M988/12</f>
        <v>0</v>
      </c>
      <c r="N989" s="47">
        <f>N988/12</f>
        <v>0</v>
      </c>
    </row>
    <row r="990" spans="1:17" ht="15">
      <c r="A990" s="149" t="s">
        <v>801</v>
      </c>
      <c r="B990" s="149"/>
      <c r="E990" s="19"/>
      <c r="F990" s="19"/>
      <c r="G990" s="19"/>
      <c r="H990" s="19"/>
      <c r="I990" s="19"/>
      <c r="J990" s="17"/>
      <c r="K990" s="17"/>
      <c r="L990" s="17"/>
      <c r="M990" s="17"/>
      <c r="N990" s="17"/>
    </row>
    <row r="991" spans="1:17" ht="15">
      <c r="A991" s="150" t="s">
        <v>802</v>
      </c>
      <c r="B991" s="114"/>
      <c r="C991" s="114"/>
      <c r="D991" s="114"/>
      <c r="E991" s="114"/>
      <c r="F991" s="114"/>
      <c r="G991" s="114"/>
      <c r="H991" s="114"/>
      <c r="I991" s="114"/>
      <c r="J991" s="20"/>
      <c r="K991" s="20"/>
      <c r="L991" s="20"/>
    </row>
    <row r="992" spans="1:17" ht="15">
      <c r="A992" s="21"/>
      <c r="B992" s="21"/>
      <c r="C992" s="21"/>
      <c r="D992" s="20"/>
      <c r="E992" s="20"/>
      <c r="F992" s="20"/>
      <c r="G992" s="20"/>
      <c r="H992" s="20"/>
      <c r="I992" s="20"/>
      <c r="J992" s="20"/>
      <c r="K992" s="20"/>
      <c r="L992" s="20"/>
    </row>
    <row r="993" spans="1:12" ht="14.25">
      <c r="A993" s="138" t="s">
        <v>803</v>
      </c>
      <c r="B993" s="187"/>
      <c r="C993" s="187"/>
      <c r="D993" s="187"/>
      <c r="E993" s="187"/>
      <c r="F993" s="187"/>
      <c r="G993" s="187"/>
      <c r="H993" s="187"/>
      <c r="I993" s="187"/>
      <c r="J993" s="114"/>
      <c r="K993" s="22"/>
      <c r="L993" s="22"/>
    </row>
    <row r="994" spans="1:12" ht="14.25">
      <c r="A994" s="23"/>
      <c r="B994" s="24"/>
      <c r="C994" s="25"/>
      <c r="D994" s="26"/>
      <c r="E994" s="26"/>
      <c r="F994" s="26"/>
      <c r="G994" s="26"/>
      <c r="H994" s="26"/>
      <c r="I994" s="26"/>
      <c r="J994" s="26"/>
      <c r="K994" s="22"/>
      <c r="L994" s="22"/>
    </row>
    <row r="995" spans="1:12" ht="14.25">
      <c r="A995" s="139" t="s">
        <v>810</v>
      </c>
      <c r="B995" s="187"/>
      <c r="C995" s="187"/>
      <c r="D995" s="187"/>
      <c r="E995" s="187"/>
      <c r="F995" s="187"/>
      <c r="G995" s="187"/>
      <c r="H995" s="187"/>
      <c r="I995" s="114"/>
      <c r="J995" s="26"/>
      <c r="K995" s="22"/>
      <c r="L995" s="22"/>
    </row>
    <row r="996" spans="1:12" ht="19.899999999999999" customHeight="1"/>
    <row r="997" spans="1:12" ht="19.899999999999999" customHeight="1"/>
    <row r="998" spans="1:12" ht="19.899999999999999" customHeight="1"/>
    <row r="999" spans="1:12" ht="30" customHeight="1"/>
    <row r="1000" spans="1:12" ht="19.899999999999999" customHeight="1"/>
    <row r="1001" spans="1:12" ht="19.899999999999999" customHeight="1"/>
    <row r="1002" spans="1:12" ht="19.899999999999999" customHeight="1"/>
    <row r="1008" spans="1:12" ht="24" customHeight="1"/>
    <row r="1009" ht="19.899999999999999" customHeight="1"/>
    <row r="1012" ht="37.15" customHeight="1"/>
    <row r="1013" ht="29.45" customHeight="1"/>
    <row r="1014" ht="13.15" customHeight="1"/>
  </sheetData>
  <mergeCells count="33">
    <mergeCell ref="A6:D6"/>
    <mergeCell ref="A1:D1"/>
    <mergeCell ref="A2:D2"/>
    <mergeCell ref="A3:D3"/>
    <mergeCell ref="A4:D4"/>
    <mergeCell ref="A5:D5"/>
    <mergeCell ref="A11:D11"/>
    <mergeCell ref="E12:I13"/>
    <mergeCell ref="J12:N13"/>
    <mergeCell ref="A13:D13"/>
    <mergeCell ref="A7:D7"/>
    <mergeCell ref="A8:D8"/>
    <mergeCell ref="A9:D9"/>
    <mergeCell ref="A10:D10"/>
    <mergeCell ref="A12:D12"/>
    <mergeCell ref="N15:N16"/>
    <mergeCell ref="K15:K16"/>
    <mergeCell ref="L15:L16"/>
    <mergeCell ref="F15:F16"/>
    <mergeCell ref="G15:G16"/>
    <mergeCell ref="I15:I16"/>
    <mergeCell ref="A14:A16"/>
    <mergeCell ref="B14:B16"/>
    <mergeCell ref="C14:C16"/>
    <mergeCell ref="J15:J16"/>
    <mergeCell ref="A990:B990"/>
    <mergeCell ref="A991:I991"/>
    <mergeCell ref="A993:J993"/>
    <mergeCell ref="A995:I995"/>
    <mergeCell ref="E14:I14"/>
    <mergeCell ref="J14:N14"/>
    <mergeCell ref="E15:E16"/>
    <mergeCell ref="D14:D16"/>
  </mergeCells>
  <phoneticPr fontId="0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PROP. COM. PARTE l</vt:lpstr>
      <vt:lpstr>PROP. COM. PARTE ll</vt:lpstr>
      <vt:lpstr>PROP. COM. PARTE lll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Alfredo de Castro Oliveira Filho</dc:creator>
  <cp:lastModifiedBy>Leonardo Cartaxo</cp:lastModifiedBy>
  <dcterms:created xsi:type="dcterms:W3CDTF">2022-10-05T22:34:32Z</dcterms:created>
  <dcterms:modified xsi:type="dcterms:W3CDTF">2022-11-17T17:35:47Z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2022-10-05T22:40:07Z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0e81c3d8-e3df-41f9-9c05-8bdc8a1536dd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0x010100A976EB7091EE8145B07E46E9B3BEC9E3</vt:lpwstr>
  </property>
  <property fmtid="{D5CDD505-2E9C-101B-9397-08002B2CF9AE}" pid="10" name="_ip_UnifiedCompliancePolicyUIAction">
    <vt:lpwstr/>
  </property>
  <property fmtid="{D5CDD505-2E9C-101B-9397-08002B2CF9AE}" pid="11" name="_ip_UnifiedCompliancePolicyProperties">
    <vt:lpwstr/>
  </property>
  <property fmtid="{D5CDD505-2E9C-101B-9397-08002B2CF9AE}" pid="12" name="TaxCatchAll">
    <vt:lpwstr/>
  </property>
  <property fmtid="{D5CDD505-2E9C-101B-9397-08002B2CF9AE}" pid="13" name="lcf76f155ced4ddcb4097134ff3c332f">
    <vt:lpwstr/>
  </property>
</Properties>
</file>